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showInkAnnotation="0"/>
  <bookViews>
    <workbookView xWindow="0" yWindow="435" windowWidth="8310" windowHeight="4200" tabRatio="764" activeTab="2"/>
  </bookViews>
  <sheets>
    <sheet name="Copertina" sheetId="1" r:id="rId1"/>
    <sheet name="Ex ante Pesatura" sheetId="11" r:id="rId2"/>
    <sheet name="Scheda A" sheetId="12" r:id="rId3"/>
    <sheet name="Scheda B" sheetId="9" r:id="rId4"/>
    <sheet name="Scheda C originale" sheetId="8" state="hidden" r:id="rId5"/>
    <sheet name="Scheda C" sheetId="16" r:id="rId6"/>
    <sheet name="Ex post RIEPILOGO" sheetId="7" r:id="rId7"/>
    <sheet name="Obiettivi gestionali" sheetId="17" r:id="rId8"/>
  </sheets>
  <definedNames>
    <definedName name="_xlnm.Print_Area" localSheetId="0">Copertina!$A$1:$L$30</definedName>
    <definedName name="_xlnm.Print_Area" localSheetId="1">'Ex ante Pesatura'!$A$1:$D$26</definedName>
    <definedName name="_xlnm.Print_Area" localSheetId="6">'Ex post RIEPILOGO'!$A$1:$Q$26</definedName>
    <definedName name="_xlnm.Print_Area" localSheetId="7">'Obiettivi gestionali'!$A$1:$I$10</definedName>
    <definedName name="_xlnm.Print_Area" localSheetId="2">'Scheda A'!$A$1:$G$59</definedName>
    <definedName name="_xlnm.Print_Area" localSheetId="3">'Scheda B'!$A$1:$J$34</definedName>
    <definedName name="_xlnm.Print_Area" localSheetId="5">'Scheda C'!$A$1:$E$49</definedName>
    <definedName name="_xlnm.Print_Area" localSheetId="4">'Scheda C originale'!$A$1:$G$43</definedName>
    <definedName name="Testo6" localSheetId="6">'Ex post RIEPILOGO'!#REF!</definedName>
    <definedName name="Testo6" localSheetId="7">'Obiettivi gestionali'!#REF!</definedName>
    <definedName name="Testo6" localSheetId="3">'Scheda B'!#REF!</definedName>
    <definedName name="Testo6" localSheetId="5">'Scheda C'!#REF!</definedName>
    <definedName name="Testo6" localSheetId="4">'Scheda C originale'!#REF!</definedName>
  </definedNames>
  <calcPr calcId="125725"/>
</workbook>
</file>

<file path=xl/calcChain.xml><?xml version="1.0" encoding="utf-8"?>
<calcChain xmlns="http://schemas.openxmlformats.org/spreadsheetml/2006/main">
  <c r="I8" i="9"/>
  <c r="B19" l="1"/>
  <c r="I16" l="1"/>
  <c r="I13"/>
  <c r="I12" l="1"/>
  <c r="C21" i="16"/>
  <c r="E20"/>
  <c r="E19"/>
  <c r="E18"/>
  <c r="E17"/>
  <c r="E16"/>
  <c r="E15"/>
  <c r="E14"/>
  <c r="E13"/>
  <c r="E12"/>
  <c r="F25" i="12"/>
  <c r="E21" i="16" l="1"/>
  <c r="B16" i="7" s="1"/>
  <c r="B31" i="12"/>
  <c r="B17" i="7" l="1"/>
  <c r="B14"/>
  <c r="B11"/>
  <c r="G19" i="12" l="1"/>
  <c r="G13"/>
  <c r="G25" l="1"/>
  <c r="G45" s="1"/>
  <c r="C12" i="11"/>
  <c r="B10" i="7" l="1"/>
  <c r="G13" i="8"/>
  <c r="G14"/>
  <c r="G15"/>
  <c r="G16"/>
  <c r="G17"/>
  <c r="G18"/>
  <c r="G19"/>
  <c r="G20"/>
  <c r="G21"/>
  <c r="G22"/>
  <c r="G23"/>
  <c r="G24"/>
  <c r="G25"/>
  <c r="G26"/>
  <c r="G27"/>
  <c r="G12"/>
  <c r="I11" i="9" l="1"/>
  <c r="I19" s="1"/>
  <c r="D28" i="8"/>
  <c r="B13" i="7" l="1"/>
  <c r="G28" i="8" l="1"/>
  <c r="B20" i="7" s="1"/>
</calcChain>
</file>

<file path=xl/sharedStrings.xml><?xml version="1.0" encoding="utf-8"?>
<sst xmlns="http://schemas.openxmlformats.org/spreadsheetml/2006/main" count="298" uniqueCount="220">
  <si>
    <t>COGNOME E NOME</t>
  </si>
  <si>
    <t>Periodo di valutazione</t>
  </si>
  <si>
    <t>Macro ambiti di misurazione</t>
  </si>
  <si>
    <t>Ambiti di misurazione</t>
  </si>
  <si>
    <t>Peso %</t>
  </si>
  <si>
    <t>Obiettivo (art. 5, c. 2 del D. Lgs. 150/09)</t>
  </si>
  <si>
    <t>Tipologia di Comportamento</t>
  </si>
  <si>
    <t>Categoria</t>
  </si>
  <si>
    <t>Descrizione</t>
  </si>
  <si>
    <t>Capacità di Pianificazione e controllo</t>
  </si>
  <si>
    <t>Qualità nella individuazione della mission, delle finalità e degli obiettivi</t>
  </si>
  <si>
    <t>Rispetto dei criteri di rappresentazione dei risultati attesi</t>
  </si>
  <si>
    <t>Qualità dei sistemi di reporting</t>
  </si>
  <si>
    <t>Chiarezza dei report sullo stato di attuazione dei risultati attesi</t>
  </si>
  <si>
    <t>Efficacia del controllo per il riorientamento della gestione</t>
  </si>
  <si>
    <t>Capacità organizzative e di gestione del personale</t>
  </si>
  <si>
    <t>Trasversalità</t>
  </si>
  <si>
    <t>Capacità di coordinamento ed integrazione tra UO e con le altre UO</t>
  </si>
  <si>
    <t>Decisione</t>
  </si>
  <si>
    <t>Capacità di decidere in modo adeguato e con senso delle priorità, anche in situazioni critiche e/o incerte</t>
  </si>
  <si>
    <t>Delega</t>
  </si>
  <si>
    <t>Attitudine alla delega delle funzioni mantenendo il pieno coinvolgimento nell’attività specifica e la responsabilità sui risultati</t>
  </si>
  <si>
    <t>Coordinamento</t>
  </si>
  <si>
    <t>Capacità di coordinare il personale attraverso una efficace gestione degli strumenti organizzativi di coordinamento</t>
  </si>
  <si>
    <t>Gestione del conflitto organizzativo</t>
  </si>
  <si>
    <t>Capacità di prevenire e/o gestire i conflitti organizzativi</t>
  </si>
  <si>
    <t>Accoglienza e inserimento</t>
  </si>
  <si>
    <t>Chiarezza dei percorsi di accoglienza e inserimento delle risorse umane ed efficacia dei relativi strumenti</t>
  </si>
  <si>
    <t>Formazione e addestramento</t>
  </si>
  <si>
    <t>Capacità di analisi dei fabbisogni di formazione e addestramento e chiarezza della definizione delle proposte formative</t>
  </si>
  <si>
    <t>Arricchimento e rotazione delle mansioni</t>
  </si>
  <si>
    <t>Capacità di progettazione di percorsi orizzontali e di arricchimento delle mansioni finalizzati ad aumentare il grado di professionalità/flessibilità del personale</t>
  </si>
  <si>
    <t>Capacità di valutazione dei propri collaboratori</t>
  </si>
  <si>
    <t>Capacità di valutazione e di differenziazione</t>
  </si>
  <si>
    <t>Capacità di premiare la performance ove necessario anche mediante la differenziazione della valutazione delle prestazioni del personale affidato</t>
  </si>
  <si>
    <t>Luogo</t>
  </si>
  <si>
    <t>Data</t>
  </si>
  <si>
    <t>Punteggio</t>
  </si>
  <si>
    <t>Valutazione Complessiva della performance</t>
  </si>
  <si>
    <t>OSSERVAZIONI DEL VALUTATO:</t>
  </si>
  <si>
    <r>
      <t xml:space="preserve">FIRMA DEL VALUTATO </t>
    </r>
    <r>
      <rPr>
        <sz val="10"/>
        <color indexed="8"/>
        <rFont val="Franklin Gothic Book"/>
        <family val="2"/>
      </rPr>
      <t>        _______________________</t>
    </r>
  </si>
  <si>
    <t>Valutazione complessiva</t>
  </si>
  <si>
    <t>Capacità di governance esterna e comunicazione</t>
  </si>
  <si>
    <t>Comunicazione interna</t>
  </si>
  <si>
    <t>Comunicazione esterna</t>
  </si>
  <si>
    <t>Governance esterna</t>
  </si>
  <si>
    <t>Qualità e grado di diffusione nei processi di comunicazione interna</t>
  </si>
  <si>
    <t>Qualità e grado di diffusione nei processi di comunicazione esterna</t>
  </si>
  <si>
    <r>
      <t xml:space="preserve">FIRMA DEL VALUTATORE </t>
    </r>
    <r>
      <rPr>
        <sz val="10"/>
        <color indexed="8"/>
        <rFont val="Franklin Gothic Book"/>
        <family val="2"/>
      </rPr>
      <t>        _______________________</t>
    </r>
  </si>
  <si>
    <t>Leadership</t>
  </si>
  <si>
    <t>Capacità di esercitare la leadership formale ed informale</t>
  </si>
  <si>
    <t>OSSERVAZIONI DEL VALUTATORE:</t>
  </si>
  <si>
    <t>Capacità di riorientamento delle strategie e/o della gestione in base alle risultanze del controllo</t>
  </si>
  <si>
    <t xml:space="preserve">AREA: </t>
  </si>
  <si>
    <t>Indicatori</t>
  </si>
  <si>
    <t>Target</t>
  </si>
  <si>
    <t>Risultato</t>
  </si>
  <si>
    <t>Peso in % (a)</t>
  </si>
  <si>
    <t>Grado di raggiungimento dell'obiettivo da 0 a 10 (b)</t>
  </si>
  <si>
    <t>Grado di raggiungimento armonizzato (c=a*b)</t>
  </si>
  <si>
    <t>Pesatura in % (a)</t>
  </si>
  <si>
    <t>Valutazione (0 - 10) (b)</t>
  </si>
  <si>
    <t>Valutazione ponderata (c=a*b)</t>
  </si>
  <si>
    <t>Modalità di misurazione</t>
  </si>
  <si>
    <t>Performance organizzativa</t>
  </si>
  <si>
    <t xml:space="preserve">Comportamenti organizzativi </t>
  </si>
  <si>
    <t>Tipologie e categorie di comportamenti organizzativi selezionati e pesati rispetto ad una griglia omogenea per tutte le PO</t>
  </si>
  <si>
    <t>Performance dell'unità organizzativa di riferimento</t>
  </si>
  <si>
    <t>Performance organizzativa - totale</t>
  </si>
  <si>
    <t>C - Comportamenti organizzativi</t>
  </si>
  <si>
    <t>A. Performance organizzativa</t>
  </si>
  <si>
    <t>B - Obiettivi individuali</t>
  </si>
  <si>
    <t>Misura l'incidenza della performance conseguita dall'unità organizzativa di riferimento sulla performance individuale del responsabile di PO. È tanto più rilevante quanto più si ritiene opportuno orientare l'azione del responsabile verso gli obiettivi assegnati alla propria unità organizzativa e/o verso il rispetto degli standard quantitativi e qualitativi che caratterizzano la gestione ordinaria dei servizi alla stessa assegnati.</t>
  </si>
  <si>
    <t>Grado di raggiungimento degli obiettivi di PEG</t>
  </si>
  <si>
    <t>Indicatori di sui servizi erogati tratti dal piano della performance</t>
  </si>
  <si>
    <t>Cfr. Piano della performance</t>
  </si>
  <si>
    <t>Indicatori tratti dal piano della performance e riferiti ai servizi erogati dall'unità organizzativa di riferimento del responsabile</t>
  </si>
  <si>
    <t>Valutazione armonizzata (c=a*b)</t>
  </si>
  <si>
    <t>Valutazione da 0 a 10 (b)</t>
  </si>
  <si>
    <t>Cfr. Relazione sulla performance</t>
  </si>
  <si>
    <t>Ex - ante</t>
  </si>
  <si>
    <t>Ex - post</t>
  </si>
  <si>
    <t>Valutazione della performance organizzativa conseguita</t>
  </si>
  <si>
    <t>Valutazione degli obiettivi individuali</t>
  </si>
  <si>
    <r>
      <t>SEZIONE EX ANTE</t>
    </r>
    <r>
      <rPr>
        <b/>
        <sz val="20"/>
        <rFont val="Franklin Gothic Book"/>
        <family val="2"/>
      </rPr>
      <t xml:space="preserve"> - </t>
    </r>
    <r>
      <rPr>
        <b/>
        <sz val="16"/>
        <rFont val="Franklin Gothic Book"/>
        <family val="2"/>
      </rPr>
      <t>Pesatura dei macroambiti della performance individuale</t>
    </r>
  </si>
  <si>
    <t>Scheda A: PERFORMANCE ORGANIZZATIVA</t>
  </si>
  <si>
    <r>
      <t xml:space="preserve">Anno </t>
    </r>
    <r>
      <rPr>
        <b/>
        <sz val="16"/>
        <rFont val="Arial"/>
        <family val="2"/>
      </rPr>
      <t>     </t>
    </r>
  </si>
  <si>
    <t>Scheda A</t>
  </si>
  <si>
    <t>Scheda B</t>
  </si>
  <si>
    <t>Scheda C</t>
  </si>
  <si>
    <t>Scheda B: OBIETTIVI INDIVIDUALI</t>
  </si>
  <si>
    <t>Scheda C: COMPORTAMENTI ORGANIZZATIVI</t>
  </si>
  <si>
    <t>SEZIONE EX POST - PERFORMANCE CONSEGUITA</t>
  </si>
  <si>
    <t>Fattori oggettivanti</t>
  </si>
  <si>
    <t>Rispetto dei criteri, ove applicabili, dell'art. 5, c. 2, D.Lgs. 150/09. Rispetto della metodologia di definizione redazione degli obiettivi del Comune di (Verbale nucleo di valutazione del….)</t>
  </si>
  <si>
    <t>Presentazione e confronto con i dipendenti sugli obiettivi e sui comportamenti attesi. Eventuale feed-back sull'andamento di obiettivi e comportamenti. Presentazine e confronto con i dipendenti sui risultati conseguiti e sui comportamenti tenuti. Grado di differenziazione</t>
  </si>
  <si>
    <t>Grado di attuazione dei programmi e impatto sui bisogni</t>
  </si>
  <si>
    <t>Portafoglio dei servizi erogati</t>
  </si>
  <si>
    <t>Stato di salute dell'amministrazione</t>
  </si>
  <si>
    <t xml:space="preserve">Obiettivi individuali </t>
  </si>
  <si>
    <t>Totale pesatura comportamenti organizzativi</t>
  </si>
  <si>
    <t>Totale pesatura obiettivi individuali</t>
  </si>
  <si>
    <t>Totale pesatura performance dell'unità organizzativa</t>
  </si>
  <si>
    <t>Valutazione EX ANTE</t>
  </si>
  <si>
    <t>____________________</t>
  </si>
  <si>
    <r>
      <t xml:space="preserve">FIRMA DEL VALUTATO </t>
    </r>
    <r>
      <rPr>
        <sz val="10"/>
        <color indexed="8"/>
        <rFont val="Franklin Gothic Book"/>
        <family val="2"/>
      </rPr>
      <t>    </t>
    </r>
  </si>
  <si>
    <r>
      <t xml:space="preserve">FIRMA DEL VALUTATORE </t>
    </r>
    <r>
      <rPr>
        <sz val="10"/>
        <color indexed="8"/>
        <rFont val="Franklin Gothic Book"/>
        <family val="2"/>
      </rPr>
      <t> </t>
    </r>
  </si>
  <si>
    <r>
      <t xml:space="preserve">Qualità nella relazione con gli </t>
    </r>
    <r>
      <rPr>
        <i/>
        <sz val="11"/>
        <color indexed="8"/>
        <rFont val="Franklin Gothic Book"/>
        <family val="2"/>
      </rPr>
      <t>stakeholder</t>
    </r>
  </si>
  <si>
    <t>Scala di valutazione punteggio conseguito</t>
  </si>
  <si>
    <t>da 0 a 10 punti</t>
  </si>
  <si>
    <t>Flessibilità operativa: capacità di modificare la propria attività e l'organizzazione del lavoro in funzione degli obiettivi assegnati e delle esigenze sopravvenute</t>
  </si>
  <si>
    <t>Scale di valutazione</t>
  </si>
  <si>
    <t>Grado di puntualità nelle risposte a domande scadenzate; grado di attuazione delle direttive</t>
  </si>
  <si>
    <t>Orientamento ai risultati e capacità propositiva</t>
  </si>
  <si>
    <t>Iniziativa personale e capacità di proporre soluzioni innovative e migliorative dell'organizzazione</t>
  </si>
  <si>
    <t>Orientamento alla comunicazione e collaborazione</t>
  </si>
  <si>
    <t>Propensione a diffondere informazioni e conoscenze fra i collaboratori</t>
  </si>
  <si>
    <t>Propensione a collaborare con i colleghi, ad accogliere suggerimenti ed a favorire lo scambio ed il confronto</t>
  </si>
  <si>
    <t>Grado di coinvolgimento del personale, anche come partecipazione ad iniziative e progetti</t>
  </si>
  <si>
    <t>Grado di flessibilità nell'impiego del personale</t>
  </si>
  <si>
    <t>Capacità di valutare la performance individuale del personale, anche mediante la correlazione con i risultati conseguiti dell'ente ed un'adeguata differenziazione</t>
  </si>
  <si>
    <t>Grado di coinvolgimento del personale in iniziative di formazione</t>
  </si>
  <si>
    <t>Organizzazione e gestione delle risorse umane</t>
  </si>
  <si>
    <t>Scala di valutazione dei comportamenti</t>
  </si>
  <si>
    <t>Livello 1</t>
  </si>
  <si>
    <t>Livello 2</t>
  </si>
  <si>
    <t>Livello 3</t>
  </si>
  <si>
    <t>Livello 4</t>
  </si>
  <si>
    <t>Livello 5</t>
  </si>
  <si>
    <t>Valutazione</t>
  </si>
  <si>
    <t>Punteggio attribuibile</t>
  </si>
  <si>
    <t>Carente (Assente, del tutto insufficiente)</t>
  </si>
  <si>
    <t>Insufficiente (con necessità di notevoli sforzi di miglioramento)</t>
  </si>
  <si>
    <t>Adeguato (con ampie opportunità di miglioramento)</t>
  </si>
  <si>
    <t>Buono (con residue opportunità di miglioramento)</t>
  </si>
  <si>
    <t>Ottimo (con l'impegno a mantenere lo standard raggiunto)</t>
  </si>
  <si>
    <t>0 - 2 punti</t>
  </si>
  <si>
    <t>4 - 6 punti</t>
  </si>
  <si>
    <t>Livello 6</t>
  </si>
  <si>
    <t>9 - 10 punti</t>
  </si>
  <si>
    <t>Appena adeguato (con necessità di ampi sforzi di miglioramento)</t>
  </si>
  <si>
    <t>Livello</t>
  </si>
  <si>
    <t>Livello 1: &lt;60%</t>
  </si>
  <si>
    <t>Livello 2: &gt;=60% e &lt;70%</t>
  </si>
  <si>
    <t>0 - 3 punti</t>
  </si>
  <si>
    <t>Livello 3: &gt;=70% e &lt; 80%</t>
  </si>
  <si>
    <t>Livello 4: &gt;=80%</t>
  </si>
  <si>
    <t>3 - 4 punti</t>
  </si>
  <si>
    <t>5 - 6 punti</t>
  </si>
  <si>
    <t>6,5 - 7,5 punti</t>
  </si>
  <si>
    <t>8 - 9 punti</t>
  </si>
  <si>
    <t>9,5 - 10 punti</t>
  </si>
  <si>
    <t>7 - 8 punti</t>
  </si>
  <si>
    <t>Report al 31/12</t>
  </si>
  <si>
    <t xml:space="preserve">Verifica del grado di raggiungimento di tutti gli obiettivi assegnati all'unità organizzativa nel PEG </t>
  </si>
  <si>
    <r>
      <rPr>
        <b/>
        <sz val="10"/>
        <color indexed="8"/>
        <rFont val="Arial"/>
        <family val="2"/>
      </rPr>
      <t>Digitalizzazione atti e corrispondenza interna (trasversale).</t>
    </r>
    <r>
      <rPr>
        <sz val="10"/>
        <color indexed="8"/>
        <rFont val="Arial"/>
        <family val="2"/>
      </rPr>
      <t xml:space="preserve"> Partecipare al processo di digitalizzazione degli atti e della corrispondenza interna dell'ente, garantendo il pieno coinvolgimento del personale della propria Area e il raggiungimento degli obiettivi di digitalizzazione per quanto riguarda gli atti e la corrispondenza della propria Area.</t>
    </r>
  </si>
  <si>
    <t>Partecipazione al percorso di formazione interna coordinato dall'Area Amministrativa, al fine dell'avvio a regime delle procedure di digitalizzazione a partire dal 2016</t>
  </si>
  <si>
    <t>N. atti protocollati in uscita via PEC/N. atti protocollati in uscita</t>
  </si>
  <si>
    <t>N. corrispondenze in entrata protocollate digitalmente/tot. corrispondenza in entrata digitalizzata</t>
  </si>
  <si>
    <t>46% documenti protocollati in formato digitale e 54% in formato cartaceo (successivamente scansionati)</t>
  </si>
  <si>
    <t>Capacità riscossione entrate comunali</t>
  </si>
  <si>
    <t>Gestione finanziaria equilibrata</t>
  </si>
  <si>
    <t>digitalizzazione attività</t>
  </si>
  <si>
    <t>Piano anticorruzione e per la trasparenza</t>
  </si>
  <si>
    <t>Risultato atteso</t>
  </si>
  <si>
    <t>Diminuizione dei crediti pendenti. Aumento liquidità finanziaria</t>
  </si>
  <si>
    <t>Rispetto dei parametri ministeriali rilevati al termine dell’esercizio finanziario</t>
  </si>
  <si>
    <t>Assenza di deficit strutturale</t>
  </si>
  <si>
    <t>utilizzo del formato elettronico e della firma digitale per almeno una tipologia di atti dirigenziali ricorrenti diversi dalle determinazioni</t>
  </si>
  <si>
    <t>generalizzazione dell’informatica nell’attività amministrativa</t>
  </si>
  <si>
    <t>Piena attuazione del piano anticorruzione e per la trasparenza</t>
  </si>
  <si>
    <t>Risultato conseguito</t>
  </si>
  <si>
    <t>Attività per conseguire l'obiettivo</t>
  </si>
  <si>
    <t>Indicatori di risultato</t>
  </si>
  <si>
    <t>Indicatore di riultato a consuntivo</t>
  </si>
  <si>
    <t xml:space="preserve">Grado di raggiungimento dell'obiettivo da 0 a 10 </t>
  </si>
  <si>
    <t>Indicatore di risultato a consuntivo</t>
  </si>
  <si>
    <t>Settore/U.O.</t>
  </si>
  <si>
    <t>Indicatore di risultato</t>
  </si>
  <si>
    <t>Denominazione obiettivo</t>
  </si>
  <si>
    <t>Anno</t>
  </si>
  <si>
    <t>Obiettivi gestionali di PEG</t>
  </si>
  <si>
    <t>MANTENIMENTO SERVIZIO GESTIONE PATRIMONIO</t>
  </si>
  <si>
    <t>Servizio Programmazione, Appalti OOPP, Gestione Servizi Pubblici, Gestione ERP e Servizio Progettazione, Espropriazioni e Manutenzioni del Patrimonio</t>
  </si>
  <si>
    <t>MANTENIMENTO SERVIZI TECNICI</t>
  </si>
  <si>
    <t>Mantenimento e razionalizzazione dei servizi della struttura tecnica. Potenziamento ed ottimizzazione dei servizi resi alla cittadinanza.</t>
  </si>
  <si>
    <t>• Media del grado di raggiungimento degli obiettivi strategici e gestione di PEG (70%)
• Media del grado di raggiungimento degli obiettivi inerenti allo stato di salute dell’ente (30%)</t>
  </si>
  <si>
    <t xml:space="preserve">Obiettivi strategici del PEG-Piano della performance assegnati al responsabile di Area. </t>
  </si>
  <si>
    <t>riqualificazione immobili esistenti per attività scolastiche e culturali</t>
  </si>
  <si>
    <t xml:space="preserve">espletamento pratiche per affidamento lavori di manutenzione straordinaria, adeguamento nonché di forniture presso l'aula magna del plesso scolastico Caccia </t>
  </si>
  <si>
    <t>entro il 30/09/2016</t>
  </si>
  <si>
    <t xml:space="preserve">ampliamento cimitero del capoluogo </t>
  </si>
  <si>
    <t xml:space="preserve">stesura elaborati di progetto, procedure di acquisizione delle aree e per affidamento dei lavori </t>
  </si>
  <si>
    <t>entro il 31/12/2016</t>
  </si>
  <si>
    <t>attività correlate con i lavori di riqualificazione di Piazza Lombardia</t>
  </si>
  <si>
    <t>espletamento pratiche per affidamento lavori, pubblicizzazione, incontri con enti ed associazioni varie da effettuarsi prima dell'inizio degli stessi</t>
  </si>
  <si>
    <t>espletamento di tutte le attività di concerto con la Direzione Didattica ed ultimazione degli interventi da effettuarsi</t>
  </si>
  <si>
    <t xml:space="preserve">valorizzazione del patrimonio immobiliare </t>
  </si>
  <si>
    <t>realizzazione orti urbani 1° fase</t>
  </si>
  <si>
    <t xml:space="preserve">saranno espletate tutte le procedure per l'attuazione del nuovo Regolamento degli Orti Urbani mediante la realizzazione di una prima fase consistente nell'esecuzione di lavori in amministrazione diretta presso l'area IGC di via Inveruno </t>
  </si>
  <si>
    <t xml:space="preserve">adempimenti comunali connessi con il PRAL </t>
  </si>
  <si>
    <t xml:space="preserve">proseguendo le attività già iniziate con la mappatura dei siti interessati dalla presenza di materiale amiantiferi saranno svolte ulteriori adempimenti (avvisi, ordinanze, ecc) al fine di dare la massima attuazione ai disposti normativi vigenti in materia </t>
  </si>
  <si>
    <t>1. Assicurare la continuità delle opere di manutenzione ordinaria delle strutture e degli immobili comunali esistenti, al fine di garantire un corretto e costante livello fruitivo per ogni specifico tipo d’utenza, sia sotto l’aspetto tecnico-qualitativo che della sicurezza, garantendo la rapida esecuzione degli interventi di manutenzione corrente determinati dall’uso delle strutture. Inoltre sono previsti interventi di manutenzione straordinaria per l'adeguamento del centro sportivo comunale finalizzato alla messa in sicurezza dello stesso nonché per lo svolgimento di tornei di ciclismo su pista. I servizi interessati presteranno particolare cura al fine di raggiungere la massima efficacia ed economicità degli interventi eseguiti.</t>
  </si>
  <si>
    <t xml:space="preserve">Punto 1. gli interventi di manutenzione che si rendono necessari, ritenuti urgenti, saranno eseguiti nel più breve tempo possibile e comunque entro 15 giorni dalla data di ricevimento delle singole richieste, valutate le priorità e nei limiti delle risorse disponibili. Gli interventi specifici, così come sopra descritti, saranno programmati entro termini precisi che consentanno di rendere funzionali gli edifici e gli impianti secondo la loro destinazione. Specificatamente gli interventi previsti nei plessi scolastici saranno realizzati prima dell’inizio del nuovo anno scolastico 2016/2017. In considerazione inoltre dell’entità degli stessi, nonché della necessità di dotarsi di attrezzature e maestranze specialistiche, si provvederà ad affidare i lavori e le forniture mediante amministrazione diretta, con la predisposizione degli atti necessari entro 30 giorni dall’approvazione del P.E.G. e comunque prima dell'inizio delle attività previste; </t>
  </si>
  <si>
    <t>Il servizio manutentivo dei vari stabili verrà svolto programmando e coordinando gli interventi affidati alle varie imprese quali falegname, fabbro, elettricista, vetraio, ascensorista, manutenzione estintori, imprenditore edile, in base alle richieste inoltrate dai vari organi competenti (Assessorati, Direzione Didattica, Uffici Comunali) o direttamente riscontrate dall’U.T.C., secondo il grado di priorità delle esigenze occorrenti e degli imprevisti. Gli interventi di cui sopra saranno eseguiti sulla base delle risorse finanziarie assegnate con il Bilancio 2016</t>
  </si>
  <si>
    <t>Nell'ambito delle attività previste si provvederà:                                                                                    1. alla gestione patrimonio E.R.P. mediante l’affidamento della gestione e manutenzione a ditte esterne riunite in associazione temporanea con verifica e controllo dei rendiconti annuali (2014/2015); inoltre sono previsti i controlli e le verifiche per la relativa approvazione di quelli relativi alle annualità 2012 e 2013 redatti da ALER precedente gestore.                                                                                                                                                                                                                                                        2. pulizia stabili comunali;                                                                                                                                                                                                                                                                                                                                    3. espletamento pratiche per eventuali assegnazioni di specifiche aree del territorio per uso di interesse pubblico;                                                                                                                                 4. mantenimento servizi tecnici cimiteriali (manutenzione e gestione dei cimiteri comunali);                                                                                                                                                                                                                                                              5. Gestione servizio gas;                                                                                                     6. Gestione impianti videosorveglianza e antintrusione e servizio di vigilanza;                                                                                                                                                                                                      7. interventi per la sicurezza nei luoghi di lavoro.</t>
  </si>
  <si>
    <t>Sarà garantito il normale ed efficiente funzionamento di tali servizi mediante un controllo sistematico dell'esecuzione dei contratti/convenzioni in essere. Inoltre si procederà all'affidamento di nuovi servizi e forniture nel rispetto della normativa vigente in materia di appalti per lavori e forniture di beni e servizi e per alcuni di essi (cimiteiali e di pulizia stabili) mediante convenzionamento ai sensi dell’ex L. 281/1991. Più specificatamente: punto 1. entro il 31/10/2016 si provvederà alla verifica ed approvazione, qualora ne sussistano i presupposti, dei rendiconti pervenuti da ALER relativamente alle annualità 2012 e 2013 e dalla società affidataria per l'annualità 2014 e 2015; punto 2. entro il 30/04/2016 saranno espletate le procedure per l'affidamento del servizio di pulizia, mediante aggiornamento del capitolato speciale d'appalto, pubblicazione di bando di gara e affidamento del servizio; punto 3. entro il 31/12/2016 il servizio competente provvederà ad espletare le procedure di evidenza pubblica per l'assegnazione dell'area sita nel centro sportivo comunale finalizzata alla gestione di un nuovo chiosco bar; punti 4., 5., 6. e 7. entro il 31/12/2016 il personale incaricato provvederà agli adempimenti previsti, relativamente al punto 6. il Servizio competente provvederà all'espletamento delle procedure per l'affidamento del servizio di vigilanza delle strutture annesse al palazzo comunale entro il 31/05/2016;</t>
  </si>
  <si>
    <t>Affidamento dei lavori, subordinatamente all'effettiva disponibilità delle aree</t>
  </si>
  <si>
    <t>Affidamento dei lavori -                                                                                                                                                                                                                                                                                                                     Fine lavori</t>
  </si>
  <si>
    <t>entro il 30/06/2016                                                                                                                   Entro il 31/12/16</t>
  </si>
  <si>
    <t>espletamento delle pratiche di assegnazione di aree ed immobili per un riutilizzo funzionale degli stessi: più specificatamente si prevede gara di evidenza pubblica per l'assegnazione degli ambienti siti nel seminterrato del centro socio sanitario di via XXIV Maggio, dell'area destinata ad un nuovo chiosco bar presso il centro sportivo comunale e del Fabbricato cucina dell'Area feste.</t>
  </si>
  <si>
    <t>Assegnazione del seminterrato del Centro sanitario allo stato di fatto                                                                                                                                                                                                                                  Assegnazione del nuovo chiosco bar                                                                                                                                                                                                         Assegnazione fabbricato cucina</t>
  </si>
  <si>
    <t>Ottenimento della mappa completa delle situazione di presenza di amianto sul territorio.                                                                                                                                                                                       Realizzazione di un opuscolo informativo e di una serata aperta alla cittadinanza.                                                                                                                                                                                                       Avvio delle procedure PRAL</t>
  </si>
  <si>
    <t>Entro il 30/9/16            Entro il 30/09/16          Entro il 30/9/16</t>
  </si>
  <si>
    <t>Assegnazione degli orti urbani dell'area IGC di Via Inveruno</t>
  </si>
  <si>
    <t>Liquidazioni informatizzate</t>
  </si>
  <si>
    <t>Adozione nuova procedura informatizzata per le liquidazioni</t>
  </si>
  <si>
    <t>a partire dal 30/11/2016</t>
  </si>
  <si>
    <t>Riscossione(spontanea) entro 31-12-2016 di &gt;60% entrate proprie (riferite ad ogni posizione) accertate nel corso dell’esercizio e precedenti</t>
  </si>
  <si>
    <t>Attuazione di tutte le misure di prevenzione e pubblicità previste dai piani entro il 31-12-2016</t>
  </si>
</sst>
</file>

<file path=xl/styles.xml><?xml version="1.0" encoding="utf-8"?>
<styleSheet xmlns="http://schemas.openxmlformats.org/spreadsheetml/2006/main">
  <numFmts count="2">
    <numFmt numFmtId="43" formatCode="_-* #,##0.00_-;\-* #,##0.00_-;_-* &quot;-&quot;??_-;_-@_-"/>
    <numFmt numFmtId="164" formatCode="_-* #,##0.0_-;\-* #,##0.0_-;_-* &quot;-&quot;??_-;_-@_-"/>
  </numFmts>
  <fonts count="52">
    <font>
      <sz val="10"/>
      <name val="Arial"/>
    </font>
    <font>
      <sz val="10"/>
      <name val="Arial"/>
      <family val="2"/>
    </font>
    <font>
      <sz val="11"/>
      <color indexed="8"/>
      <name val="Perpetua"/>
      <family val="1"/>
    </font>
    <font>
      <b/>
      <sz val="16"/>
      <color indexed="8"/>
      <name val="Franklin Gothic Book"/>
      <family val="2"/>
    </font>
    <font>
      <b/>
      <sz val="20"/>
      <color indexed="57"/>
      <name val="Franklin Gothic Book"/>
      <family val="2"/>
    </font>
    <font>
      <sz val="16"/>
      <color indexed="8"/>
      <name val="Franklin Gothic Book"/>
      <family val="2"/>
    </font>
    <font>
      <b/>
      <sz val="14"/>
      <name val="Arial"/>
      <family val="2"/>
    </font>
    <font>
      <sz val="14"/>
      <color indexed="55"/>
      <name val="Arial"/>
      <family val="2"/>
    </font>
    <font>
      <b/>
      <sz val="14"/>
      <color indexed="55"/>
      <name val="Arial"/>
      <family val="2"/>
    </font>
    <font>
      <b/>
      <sz val="16"/>
      <color indexed="56"/>
      <name val="Franklin Gothic Book"/>
      <family val="2"/>
    </font>
    <font>
      <b/>
      <i/>
      <sz val="16"/>
      <color indexed="56"/>
      <name val="Franklin Gothic Book"/>
      <family val="2"/>
    </font>
    <font>
      <sz val="10"/>
      <color indexed="8"/>
      <name val="Verdana"/>
      <family val="2"/>
    </font>
    <font>
      <sz val="10"/>
      <name val="Verdana"/>
      <family val="2"/>
    </font>
    <font>
      <b/>
      <sz val="10"/>
      <color indexed="8"/>
      <name val="Verdana"/>
      <family val="2"/>
    </font>
    <font>
      <b/>
      <sz val="14"/>
      <color indexed="56"/>
      <name val="Arial"/>
      <family val="2"/>
    </font>
    <font>
      <b/>
      <sz val="10"/>
      <name val="Franklin Gothic Book"/>
      <family val="2"/>
    </font>
    <font>
      <sz val="10"/>
      <color indexed="8"/>
      <name val="Arial"/>
      <family val="2"/>
    </font>
    <font>
      <sz val="10"/>
      <color indexed="8"/>
      <name val="Franklin Gothic Book"/>
      <family val="2"/>
    </font>
    <font>
      <sz val="9"/>
      <color indexed="8"/>
      <name val="Franklin Gothic Book"/>
      <family val="2"/>
    </font>
    <font>
      <b/>
      <sz val="12"/>
      <color indexed="8"/>
      <name val="Franklin Gothic Book"/>
      <family val="2"/>
    </font>
    <font>
      <sz val="12"/>
      <color indexed="8"/>
      <name val="Franklin Gothic Book"/>
      <family val="2"/>
    </font>
    <font>
      <sz val="11"/>
      <color indexed="8"/>
      <name val="Franklin Gothic Book"/>
      <family val="2"/>
    </font>
    <font>
      <b/>
      <sz val="11"/>
      <color indexed="8"/>
      <name val="Franklin Gothic Book"/>
      <family val="2"/>
    </font>
    <font>
      <b/>
      <sz val="12"/>
      <name val="Franklin Gothic Book"/>
      <family val="2"/>
    </font>
    <font>
      <b/>
      <sz val="12"/>
      <color indexed="9"/>
      <name val="Franklin Gothic Book"/>
      <family val="2"/>
    </font>
    <font>
      <b/>
      <sz val="10"/>
      <color indexed="9"/>
      <name val="Franklin Gothic Book"/>
      <family val="2"/>
    </font>
    <font>
      <b/>
      <sz val="20"/>
      <name val="Franklin Gothic Book"/>
      <family val="2"/>
    </font>
    <font>
      <b/>
      <sz val="16"/>
      <name val="Franklin Gothic Book"/>
      <family val="2"/>
    </font>
    <font>
      <sz val="12"/>
      <name val="Arial"/>
      <family val="2"/>
    </font>
    <font>
      <b/>
      <sz val="14"/>
      <color indexed="8"/>
      <name val="Franklin Gothic Book"/>
      <family val="2"/>
    </font>
    <font>
      <b/>
      <sz val="10"/>
      <name val="Arial"/>
      <family val="2"/>
    </font>
    <font>
      <sz val="10"/>
      <name val="Arial"/>
      <family val="2"/>
    </font>
    <font>
      <sz val="11"/>
      <name val="Arial"/>
      <family val="2"/>
    </font>
    <font>
      <b/>
      <sz val="14"/>
      <color theme="0"/>
      <name val="Arial"/>
      <family val="2"/>
    </font>
    <font>
      <b/>
      <sz val="12"/>
      <name val="Arial"/>
      <family val="2"/>
    </font>
    <font>
      <b/>
      <sz val="12"/>
      <color theme="0"/>
      <name val="Verdana"/>
      <family val="2"/>
    </font>
    <font>
      <b/>
      <i/>
      <sz val="10"/>
      <name val="Arial"/>
      <family val="2"/>
    </font>
    <font>
      <b/>
      <sz val="11"/>
      <name val="Franklin Gothic Book"/>
      <family val="2"/>
    </font>
    <font>
      <b/>
      <u/>
      <sz val="22"/>
      <name val="Franklin Gothic Book"/>
      <family val="2"/>
    </font>
    <font>
      <b/>
      <sz val="16"/>
      <name val="Arial"/>
      <family val="2"/>
    </font>
    <font>
      <b/>
      <i/>
      <sz val="16"/>
      <name val="Franklin Gothic Book"/>
      <family val="2"/>
    </font>
    <font>
      <b/>
      <sz val="16"/>
      <color theme="0"/>
      <name val="Franklin Gothic Book"/>
      <family val="2"/>
    </font>
    <font>
      <b/>
      <sz val="18"/>
      <color indexed="9"/>
      <name val="Franklin Gothic Book"/>
      <family val="2"/>
    </font>
    <font>
      <b/>
      <sz val="18"/>
      <name val="Franklin Gothic Book"/>
      <family val="2"/>
    </font>
    <font>
      <b/>
      <sz val="18"/>
      <color theme="0"/>
      <name val="Franklin Gothic Book"/>
      <family val="2"/>
    </font>
    <font>
      <b/>
      <u/>
      <sz val="16"/>
      <name val="Arial"/>
      <family val="2"/>
    </font>
    <font>
      <i/>
      <sz val="11"/>
      <color indexed="8"/>
      <name val="Franklin Gothic Book"/>
      <family val="2"/>
    </font>
    <font>
      <i/>
      <sz val="10"/>
      <color indexed="8"/>
      <name val="Arial"/>
      <family val="2"/>
    </font>
    <font>
      <b/>
      <sz val="10"/>
      <color indexed="8"/>
      <name val="Arial"/>
      <family val="2"/>
    </font>
    <font>
      <b/>
      <sz val="9"/>
      <color indexed="8"/>
      <name val="Franklin Gothic Book"/>
      <family val="2"/>
    </font>
    <font>
      <sz val="9"/>
      <name val="Arial"/>
      <family val="2"/>
    </font>
    <font>
      <b/>
      <sz val="9"/>
      <name val="Arial"/>
      <family val="2"/>
    </font>
  </fonts>
  <fills count="14">
    <fill>
      <patternFill patternType="none"/>
    </fill>
    <fill>
      <patternFill patternType="gray125"/>
    </fill>
    <fill>
      <patternFill patternType="solid">
        <fgColor indexed="51"/>
        <bgColor indexed="64"/>
      </patternFill>
    </fill>
    <fill>
      <patternFill patternType="solid">
        <fgColor indexed="9"/>
        <bgColor indexed="64"/>
      </patternFill>
    </fill>
    <fill>
      <patternFill patternType="solid">
        <fgColor indexed="55"/>
        <bgColor indexed="64"/>
      </patternFill>
    </fill>
    <fill>
      <patternFill patternType="solid">
        <fgColor theme="0"/>
        <bgColor indexed="64"/>
      </patternFill>
    </fill>
    <fill>
      <patternFill patternType="solid">
        <fgColor theme="5"/>
        <bgColor indexed="64"/>
      </patternFill>
    </fill>
    <fill>
      <patternFill patternType="solid">
        <fgColor theme="9"/>
        <bgColor indexed="64"/>
      </patternFill>
    </fill>
    <fill>
      <patternFill patternType="solid">
        <fgColor rgb="FFFFC000"/>
        <bgColor indexed="64"/>
      </patternFill>
    </fill>
    <fill>
      <patternFill patternType="solid">
        <fgColor theme="2" tint="-0.749992370372631"/>
        <bgColor indexed="64"/>
      </patternFill>
    </fill>
    <fill>
      <patternFill patternType="solid">
        <fgColor rgb="FFFFFFCC"/>
        <bgColor indexed="64"/>
      </patternFill>
    </fill>
    <fill>
      <patternFill patternType="solid">
        <fgColor theme="5" tint="-0.249977111117893"/>
        <bgColor indexed="64"/>
      </patternFill>
    </fill>
    <fill>
      <patternFill patternType="solid">
        <fgColor theme="3"/>
        <bgColor indexed="64"/>
      </patternFill>
    </fill>
    <fill>
      <patternFill patternType="solid">
        <fgColor rgb="FFFF0000"/>
        <bgColor indexed="64"/>
      </patternFill>
    </fill>
  </fills>
  <borders count="53">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FFC000"/>
      </left>
      <right style="thin">
        <color rgb="FFFFC000"/>
      </right>
      <top style="thin">
        <color rgb="FFFFC000"/>
      </top>
      <bottom style="thin">
        <color rgb="FFFFC000"/>
      </bottom>
      <diagonal/>
    </border>
    <border>
      <left style="thin">
        <color rgb="FFFFC000"/>
      </left>
      <right/>
      <top style="thin">
        <color rgb="FFFFC000"/>
      </top>
      <bottom style="thin">
        <color rgb="FFFFC000"/>
      </bottom>
      <diagonal/>
    </border>
    <border>
      <left style="thin">
        <color theme="5" tint="-0.249977111117893"/>
      </left>
      <right style="thin">
        <color theme="5" tint="-0.249977111117893"/>
      </right>
      <top style="thin">
        <color theme="5" tint="-0.249977111117893"/>
      </top>
      <bottom style="thin">
        <color theme="5" tint="-0.249977111117893"/>
      </bottom>
      <diagonal/>
    </border>
    <border>
      <left/>
      <right style="thin">
        <color theme="5" tint="-0.249977111117893"/>
      </right>
      <top/>
      <bottom/>
      <diagonal/>
    </border>
    <border>
      <left style="thin">
        <color theme="3"/>
      </left>
      <right style="thin">
        <color theme="3"/>
      </right>
      <top style="thin">
        <color theme="3"/>
      </top>
      <bottom style="thin">
        <color theme="3"/>
      </bottom>
      <diagonal/>
    </border>
    <border>
      <left style="medium">
        <color theme="3"/>
      </left>
      <right/>
      <top style="medium">
        <color theme="3"/>
      </top>
      <bottom/>
      <diagonal/>
    </border>
    <border>
      <left/>
      <right style="medium">
        <color theme="3"/>
      </right>
      <top style="medium">
        <color theme="3"/>
      </top>
      <bottom/>
      <diagonal/>
    </border>
    <border>
      <left style="medium">
        <color theme="3"/>
      </left>
      <right/>
      <top/>
      <bottom/>
      <diagonal/>
    </border>
    <border>
      <left/>
      <right style="medium">
        <color theme="3"/>
      </right>
      <top/>
      <bottom/>
      <diagonal/>
    </border>
    <border>
      <left style="medium">
        <color theme="3"/>
      </left>
      <right/>
      <top/>
      <bottom style="medium">
        <color theme="3"/>
      </bottom>
      <diagonal/>
    </border>
    <border>
      <left/>
      <right style="medium">
        <color theme="3"/>
      </right>
      <top/>
      <bottom style="medium">
        <color theme="3"/>
      </bottom>
      <diagonal/>
    </border>
    <border>
      <left/>
      <right style="thin">
        <color theme="3"/>
      </right>
      <top/>
      <bottom/>
      <diagonal/>
    </border>
    <border>
      <left style="thin">
        <color theme="3"/>
      </left>
      <right/>
      <top style="thin">
        <color theme="3"/>
      </top>
      <bottom/>
      <diagonal/>
    </border>
    <border>
      <left/>
      <right/>
      <top style="thin">
        <color theme="3"/>
      </top>
      <bottom/>
      <diagonal/>
    </border>
    <border>
      <left/>
      <right style="thin">
        <color theme="3"/>
      </right>
      <top style="thin">
        <color theme="3"/>
      </top>
      <bottom/>
      <diagonal/>
    </border>
    <border>
      <left style="thin">
        <color theme="3"/>
      </left>
      <right/>
      <top/>
      <bottom/>
      <diagonal/>
    </border>
    <border>
      <left style="thin">
        <color theme="3"/>
      </left>
      <right/>
      <top/>
      <bottom style="thin">
        <color theme="3"/>
      </bottom>
      <diagonal/>
    </border>
    <border>
      <left/>
      <right/>
      <top/>
      <bottom style="thin">
        <color theme="3"/>
      </bottom>
      <diagonal/>
    </border>
    <border>
      <left/>
      <right style="thin">
        <color theme="3"/>
      </right>
      <top/>
      <bottom style="thin">
        <color theme="3"/>
      </bottom>
      <diagonal/>
    </border>
    <border>
      <left style="thin">
        <color theme="3"/>
      </left>
      <right/>
      <top style="thin">
        <color theme="3"/>
      </top>
      <bottom style="thin">
        <color theme="3"/>
      </bottom>
      <diagonal/>
    </border>
    <border>
      <left style="thin">
        <color rgb="FFFFC000"/>
      </left>
      <right/>
      <top/>
      <bottom style="thin">
        <color rgb="FFFFC000"/>
      </bottom>
      <diagonal/>
    </border>
    <border>
      <left/>
      <right style="thin">
        <color theme="5" tint="-0.249977111117893"/>
      </right>
      <top/>
      <bottom style="thin">
        <color rgb="FFFFC000"/>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FFC000"/>
      </left>
      <right style="thin">
        <color rgb="FFFFC000"/>
      </right>
      <top style="thin">
        <color rgb="FFFFC000"/>
      </top>
      <bottom/>
      <diagonal/>
    </border>
    <border>
      <left style="thin">
        <color rgb="FFFFC000"/>
      </left>
      <right style="thin">
        <color rgb="FFFFC000"/>
      </right>
      <top/>
      <bottom/>
      <diagonal/>
    </border>
    <border>
      <left style="thin">
        <color rgb="FFFFC000"/>
      </left>
      <right style="thin">
        <color rgb="FFFFC000"/>
      </right>
      <top/>
      <bottom style="thin">
        <color rgb="FFFFC000"/>
      </bottom>
      <diagonal/>
    </border>
    <border>
      <left style="thin">
        <color theme="5" tint="-0.249977111117893"/>
      </left>
      <right style="thin">
        <color theme="5" tint="-0.249977111117893"/>
      </right>
      <top style="thin">
        <color theme="5" tint="-0.249977111117893"/>
      </top>
      <bottom/>
      <diagonal/>
    </border>
    <border>
      <left style="thin">
        <color theme="5" tint="-0.249977111117893"/>
      </left>
      <right style="thin">
        <color theme="5" tint="-0.249977111117893"/>
      </right>
      <top/>
      <bottom/>
      <diagonal/>
    </border>
    <border>
      <left style="thin">
        <color theme="5" tint="-0.249977111117893"/>
      </left>
      <right style="thin">
        <color theme="5" tint="-0.249977111117893"/>
      </right>
      <top/>
      <bottom style="thin">
        <color theme="5" tint="-0.249977111117893"/>
      </bottom>
      <diagonal/>
    </border>
    <border>
      <left style="thin">
        <color rgb="FFFFC000"/>
      </left>
      <right/>
      <top style="thin">
        <color rgb="FFFFC000"/>
      </top>
      <bottom/>
      <diagonal/>
    </border>
    <border>
      <left/>
      <right style="thin">
        <color rgb="FFFFC000"/>
      </right>
      <top style="thin">
        <color rgb="FFFFC000"/>
      </top>
      <bottom style="thin">
        <color rgb="FFFFC000"/>
      </bottom>
      <diagonal/>
    </border>
    <border>
      <left/>
      <right style="thin">
        <color rgb="FFFFC000"/>
      </right>
      <top/>
      <bottom/>
      <diagonal/>
    </border>
    <border>
      <left/>
      <right style="thin">
        <color rgb="FFFFC000"/>
      </right>
      <top/>
      <bottom style="thin">
        <color rgb="FFFFC000"/>
      </bottom>
      <diagonal/>
    </border>
    <border>
      <left style="thin">
        <color theme="5"/>
      </left>
      <right style="thin">
        <color theme="5" tint="-0.249977111117893"/>
      </right>
      <top style="thin">
        <color theme="5" tint="-0.249977111117893"/>
      </top>
      <bottom style="thin">
        <color theme="5"/>
      </bottom>
      <diagonal/>
    </border>
    <border>
      <left style="thin">
        <color theme="5"/>
      </left>
      <right style="thin">
        <color theme="5"/>
      </right>
      <top style="thin">
        <color theme="5" tint="-0.249977111117893"/>
      </top>
      <bottom/>
      <diagonal/>
    </border>
    <border>
      <left/>
      <right style="thin">
        <color theme="5" tint="-0.249977111117893"/>
      </right>
      <top style="thin">
        <color theme="5"/>
      </top>
      <bottom/>
      <diagonal/>
    </border>
    <border>
      <left/>
      <right/>
      <top style="thin">
        <color theme="5"/>
      </top>
      <bottom/>
      <diagonal/>
    </border>
    <border>
      <left style="thin">
        <color theme="5"/>
      </left>
      <right style="thin">
        <color theme="5"/>
      </right>
      <top style="thin">
        <color theme="5"/>
      </top>
      <bottom/>
      <diagonal/>
    </border>
    <border>
      <left style="thin">
        <color theme="5"/>
      </left>
      <right/>
      <top/>
      <bottom/>
      <diagonal/>
    </border>
    <border>
      <left style="thin">
        <color rgb="FFFFC000"/>
      </left>
      <right style="thin">
        <color rgb="FFFFC000"/>
      </right>
      <top style="medium">
        <color rgb="FFFFC000"/>
      </top>
      <bottom style="thin">
        <color rgb="FFFFC000"/>
      </bottom>
      <diagonal/>
    </border>
    <border>
      <left style="thin">
        <color rgb="FFFFC000"/>
      </left>
      <right style="thin">
        <color theme="5" tint="-0.249977111117893"/>
      </right>
      <top style="thin">
        <color rgb="FFFFC000"/>
      </top>
      <bottom style="thin">
        <color rgb="FFFFC000"/>
      </bottom>
      <diagonal/>
    </border>
    <border>
      <left style="thin">
        <color theme="5"/>
      </left>
      <right style="thin">
        <color theme="5"/>
      </right>
      <top style="thin">
        <color theme="5"/>
      </top>
      <bottom style="thin">
        <color theme="5"/>
      </bottom>
      <diagonal/>
    </border>
    <border>
      <left/>
      <right/>
      <top/>
      <bottom style="thin">
        <color rgb="FFFFC000"/>
      </bottom>
      <diagonal/>
    </border>
    <border>
      <left style="thin">
        <color theme="5"/>
      </left>
      <right style="thin">
        <color theme="5"/>
      </right>
      <top/>
      <bottom/>
      <diagonal/>
    </border>
    <border>
      <left style="thin">
        <color rgb="FFFFC000"/>
      </left>
      <right style="medium">
        <color rgb="FFFFC000"/>
      </right>
      <top style="medium">
        <color rgb="FFFFC000"/>
      </top>
      <bottom style="thin">
        <color rgb="FFFFC000"/>
      </bottom>
      <diagonal/>
    </border>
  </borders>
  <cellStyleXfs count="6">
    <xf numFmtId="0" fontId="0" fillId="0" borderId="0"/>
    <xf numFmtId="43" fontId="1" fillId="0" borderId="0" applyFont="0" applyFill="0" applyBorder="0" applyAlignment="0" applyProtection="0"/>
    <xf numFmtId="9" fontId="1" fillId="0" borderId="0" applyFont="0" applyFill="0" applyBorder="0" applyAlignment="0" applyProtection="0"/>
    <xf numFmtId="0" fontId="31" fillId="0" borderId="0"/>
    <xf numFmtId="9" fontId="31" fillId="0" borderId="0" applyFont="0" applyFill="0" applyBorder="0" applyAlignment="0" applyProtection="0"/>
    <xf numFmtId="0" fontId="1" fillId="0" borderId="0"/>
  </cellStyleXfs>
  <cellXfs count="282">
    <xf numFmtId="0" fontId="0" fillId="0" borderId="0" xfId="0"/>
    <xf numFmtId="0" fontId="0" fillId="0" borderId="0" xfId="0" applyAlignment="1">
      <alignment vertical="center" wrapText="1"/>
    </xf>
    <xf numFmtId="0" fontId="18" fillId="0" borderId="0" xfId="0" applyFont="1"/>
    <xf numFmtId="0" fontId="0" fillId="0" borderId="0" xfId="0" applyBorder="1" applyAlignment="1">
      <alignment vertical="center" wrapText="1"/>
    </xf>
    <xf numFmtId="0" fontId="0" fillId="5" borderId="0" xfId="0" applyFill="1" applyBorder="1" applyAlignment="1">
      <alignment vertical="center" wrapText="1"/>
    </xf>
    <xf numFmtId="0" fontId="0" fillId="5" borderId="0" xfId="0" applyFill="1" applyBorder="1"/>
    <xf numFmtId="0" fontId="19" fillId="5" borderId="0" xfId="0" applyFont="1" applyFill="1" applyBorder="1"/>
    <xf numFmtId="0" fontId="22" fillId="5" borderId="0" xfId="0" applyFont="1" applyFill="1" applyBorder="1"/>
    <xf numFmtId="0" fontId="17" fillId="5" borderId="0" xfId="0" applyFont="1" applyFill="1" applyBorder="1"/>
    <xf numFmtId="0" fontId="3" fillId="5" borderId="0" xfId="0" applyFont="1" applyFill="1"/>
    <xf numFmtId="0" fontId="0" fillId="5" borderId="0" xfId="0" applyFill="1" applyAlignment="1">
      <alignment vertical="center" wrapText="1"/>
    </xf>
    <xf numFmtId="0" fontId="4" fillId="5" borderId="0" xfId="0" applyFont="1" applyFill="1"/>
    <xf numFmtId="0" fontId="5" fillId="5" borderId="0" xfId="0" applyFont="1" applyFill="1"/>
    <xf numFmtId="0" fontId="7" fillId="5" borderId="1" xfId="0" applyFont="1" applyFill="1" applyBorder="1" applyAlignment="1">
      <alignment vertical="center" wrapText="1"/>
    </xf>
    <xf numFmtId="0" fontId="7" fillId="5" borderId="0" xfId="0" applyFont="1" applyFill="1" applyBorder="1" applyAlignment="1">
      <alignment vertical="center" wrapText="1"/>
    </xf>
    <xf numFmtId="1" fontId="0" fillId="0" borderId="0" xfId="0" applyNumberFormat="1" applyAlignment="1">
      <alignment vertical="center" wrapText="1"/>
    </xf>
    <xf numFmtId="0" fontId="0" fillId="0" borderId="0" xfId="0" applyAlignment="1">
      <alignment horizontal="center" vertical="center" wrapText="1"/>
    </xf>
    <xf numFmtId="0" fontId="9" fillId="0" borderId="0" xfId="0" applyFont="1" applyBorder="1"/>
    <xf numFmtId="0" fontId="10" fillId="0" borderId="0" xfId="0" applyFont="1" applyBorder="1"/>
    <xf numFmtId="9" fontId="0" fillId="0" borderId="0" xfId="2" applyFont="1" applyAlignment="1">
      <alignment vertical="center" wrapText="1"/>
    </xf>
    <xf numFmtId="0" fontId="18" fillId="0" borderId="6" xfId="0" applyFont="1" applyBorder="1" applyAlignment="1">
      <alignment vertical="top" wrapText="1"/>
    </xf>
    <xf numFmtId="9" fontId="19" fillId="0" borderId="0" xfId="2" applyFont="1" applyBorder="1" applyAlignment="1">
      <alignment horizontal="center" vertical="top" wrapText="1"/>
    </xf>
    <xf numFmtId="0" fontId="18" fillId="0" borderId="0" xfId="0" applyFont="1" applyBorder="1" applyAlignment="1">
      <alignment vertical="top" wrapText="1"/>
    </xf>
    <xf numFmtId="0" fontId="18" fillId="0" borderId="0" xfId="0" applyFont="1" applyBorder="1" applyAlignment="1">
      <alignment horizontal="right" vertical="top" wrapText="1"/>
    </xf>
    <xf numFmtId="0" fontId="1" fillId="0" borderId="0" xfId="5" applyAlignment="1">
      <alignment vertical="center" wrapText="1"/>
    </xf>
    <xf numFmtId="0" fontId="1" fillId="0" borderId="0" xfId="5" applyBorder="1" applyAlignment="1">
      <alignment vertical="center" wrapText="1"/>
    </xf>
    <xf numFmtId="0" fontId="0" fillId="9" borderId="0" xfId="0" applyFill="1" applyAlignment="1">
      <alignment vertical="center" wrapText="1"/>
    </xf>
    <xf numFmtId="0" fontId="1" fillId="0" borderId="0" xfId="0" applyFont="1" applyAlignment="1">
      <alignment vertical="center" wrapText="1"/>
    </xf>
    <xf numFmtId="0" fontId="36" fillId="8" borderId="0" xfId="0" applyFont="1" applyFill="1" applyAlignment="1">
      <alignment horizontal="center" vertical="center" wrapText="1"/>
    </xf>
    <xf numFmtId="0" fontId="30" fillId="0" borderId="0" xfId="0" applyFont="1" applyBorder="1" applyAlignment="1">
      <alignment horizontal="right" vertical="center" wrapText="1"/>
    </xf>
    <xf numFmtId="0" fontId="29" fillId="3" borderId="6" xfId="0" applyFont="1" applyFill="1" applyBorder="1" applyAlignment="1">
      <alignment horizontal="right" vertical="center" wrapText="1"/>
    </xf>
    <xf numFmtId="9" fontId="29" fillId="3" borderId="6" xfId="2" applyFont="1" applyFill="1" applyBorder="1" applyAlignment="1">
      <alignment vertical="top" wrapText="1"/>
    </xf>
    <xf numFmtId="0" fontId="36" fillId="8" borderId="7" xfId="0" applyFont="1" applyFill="1" applyBorder="1" applyAlignment="1">
      <alignment horizontal="center" vertical="center" wrapText="1"/>
    </xf>
    <xf numFmtId="0" fontId="32" fillId="0" borderId="8" xfId="0" applyFont="1" applyBorder="1" applyAlignment="1">
      <alignment horizontal="center" vertical="center" wrapText="1"/>
    </xf>
    <xf numFmtId="2" fontId="32" fillId="0" borderId="8" xfId="0" applyNumberFormat="1" applyFont="1" applyBorder="1" applyAlignment="1">
      <alignment horizontal="center" vertical="center" wrapText="1"/>
    </xf>
    <xf numFmtId="2" fontId="33" fillId="7" borderId="8" xfId="0" applyNumberFormat="1" applyFont="1" applyFill="1" applyBorder="1" applyAlignment="1">
      <alignment horizontal="center" vertical="center" wrapText="1"/>
    </xf>
    <xf numFmtId="0" fontId="30" fillId="6" borderId="8" xfId="0" applyFont="1" applyFill="1" applyBorder="1" applyAlignment="1">
      <alignment horizontal="center" vertical="center" wrapText="1"/>
    </xf>
    <xf numFmtId="2" fontId="33" fillId="7" borderId="8" xfId="0" applyNumberFormat="1" applyFont="1" applyFill="1" applyBorder="1" applyAlignment="1">
      <alignment vertical="center" wrapText="1"/>
    </xf>
    <xf numFmtId="0" fontId="15" fillId="2" borderId="6" xfId="0" applyFont="1" applyFill="1" applyBorder="1" applyAlignment="1">
      <alignment horizontal="center" vertical="center" wrapText="1"/>
    </xf>
    <xf numFmtId="0" fontId="15" fillId="2" borderId="7" xfId="0" applyFont="1" applyFill="1" applyBorder="1" applyAlignment="1">
      <alignment horizontal="center" vertical="center" wrapText="1"/>
    </xf>
    <xf numFmtId="0" fontId="14" fillId="8" borderId="6" xfId="0" applyFont="1" applyFill="1" applyBorder="1" applyAlignment="1">
      <alignment vertical="center" wrapText="1"/>
    </xf>
    <xf numFmtId="9" fontId="6" fillId="10" borderId="6" xfId="2" applyFont="1" applyFill="1" applyBorder="1" applyAlignment="1">
      <alignment horizontal="center" vertical="center" wrapText="1"/>
    </xf>
    <xf numFmtId="9" fontId="19" fillId="0" borderId="6" xfId="2" applyFont="1" applyBorder="1" applyAlignment="1">
      <alignment horizontal="center" vertical="center" wrapText="1"/>
    </xf>
    <xf numFmtId="0" fontId="18" fillId="0" borderId="7" xfId="0" applyFont="1" applyBorder="1" applyAlignment="1">
      <alignment vertical="top" wrapText="1"/>
    </xf>
    <xf numFmtId="0" fontId="15" fillId="8" borderId="6" xfId="0" applyFont="1" applyFill="1" applyBorder="1" applyAlignment="1">
      <alignment horizontal="center" vertical="center" wrapText="1"/>
    </xf>
    <xf numFmtId="0" fontId="15" fillId="8" borderId="7" xfId="0" applyFont="1" applyFill="1" applyBorder="1" applyAlignment="1">
      <alignment horizontal="center" vertical="center" wrapText="1"/>
    </xf>
    <xf numFmtId="9" fontId="0" fillId="0" borderId="7" xfId="2" applyFont="1" applyBorder="1" applyAlignment="1">
      <alignment horizontal="center" vertical="center" wrapText="1"/>
    </xf>
    <xf numFmtId="9" fontId="0" fillId="0" borderId="8" xfId="2" applyFont="1" applyBorder="1" applyAlignment="1">
      <alignment horizontal="center" vertical="center" wrapText="1"/>
    </xf>
    <xf numFmtId="164" fontId="0" fillId="0" borderId="8" xfId="1" applyNumberFormat="1" applyFont="1" applyBorder="1" applyAlignment="1">
      <alignment horizontal="center" vertical="center" wrapText="1"/>
    </xf>
    <xf numFmtId="164" fontId="34" fillId="0" borderId="8" xfId="1" applyNumberFormat="1" applyFont="1" applyBorder="1" applyAlignment="1">
      <alignment vertical="center" wrapText="1"/>
    </xf>
    <xf numFmtId="0" fontId="1" fillId="0" borderId="7" xfId="0" applyFont="1" applyBorder="1" applyAlignment="1">
      <alignment horizontal="center" vertical="center" wrapText="1"/>
    </xf>
    <xf numFmtId="9" fontId="1" fillId="0" borderId="8" xfId="2" applyFont="1" applyBorder="1" applyAlignment="1">
      <alignment horizontal="center" vertical="center" wrapText="1"/>
    </xf>
    <xf numFmtId="164" fontId="34" fillId="0" borderId="8" xfId="1" applyNumberFormat="1" applyFont="1" applyBorder="1" applyAlignment="1">
      <alignment horizontal="center" vertical="center" wrapText="1"/>
    </xf>
    <xf numFmtId="0" fontId="0" fillId="0" borderId="8" xfId="0" applyBorder="1" applyAlignment="1">
      <alignment horizontal="center" vertical="center" wrapText="1"/>
    </xf>
    <xf numFmtId="0" fontId="38" fillId="0" borderId="0" xfId="5" applyFont="1"/>
    <xf numFmtId="0" fontId="14" fillId="0" borderId="0" xfId="5" applyFont="1" applyFill="1" applyBorder="1" applyAlignment="1">
      <alignment horizontal="right" vertical="center" wrapText="1"/>
    </xf>
    <xf numFmtId="9" fontId="33" fillId="12" borderId="0" xfId="2" applyFont="1" applyFill="1" applyBorder="1" applyAlignment="1">
      <alignment horizontal="center" vertical="center" wrapText="1"/>
    </xf>
    <xf numFmtId="0" fontId="27" fillId="0" borderId="0" xfId="0" applyFont="1" applyBorder="1" applyAlignment="1">
      <alignment horizontal="right"/>
    </xf>
    <xf numFmtId="0" fontId="26" fillId="0" borderId="0" xfId="0" applyFont="1" applyBorder="1"/>
    <xf numFmtId="0" fontId="1" fillId="0" borderId="0" xfId="0" applyFont="1" applyBorder="1" applyAlignment="1">
      <alignment vertical="center" wrapText="1"/>
    </xf>
    <xf numFmtId="0" fontId="26" fillId="0" borderId="0" xfId="0" applyFont="1"/>
    <xf numFmtId="0" fontId="16" fillId="0" borderId="6" xfId="0" applyFont="1" applyFill="1" applyBorder="1" applyAlignment="1">
      <alignment horizontal="left" vertical="top" wrapText="1"/>
    </xf>
    <xf numFmtId="0" fontId="0" fillId="0" borderId="0" xfId="0" applyBorder="1"/>
    <xf numFmtId="0" fontId="2" fillId="0" borderId="0" xfId="0" applyFont="1" applyBorder="1"/>
    <xf numFmtId="0" fontId="19" fillId="0" borderId="0" xfId="0" applyFont="1" applyBorder="1"/>
    <xf numFmtId="0" fontId="28" fillId="0" borderId="0" xfId="0" applyFont="1" applyBorder="1" applyAlignment="1">
      <alignment vertical="center" wrapText="1"/>
    </xf>
    <xf numFmtId="0" fontId="20" fillId="0" borderId="0" xfId="0" applyFont="1" applyBorder="1" applyAlignment="1">
      <alignment horizontal="left" vertical="top"/>
    </xf>
    <xf numFmtId="0" fontId="22" fillId="0" borderId="0" xfId="0" applyFont="1" applyBorder="1"/>
    <xf numFmtId="0" fontId="17" fillId="0" borderId="0" xfId="0" applyFont="1" applyBorder="1"/>
    <xf numFmtId="0" fontId="40" fillId="0" borderId="0" xfId="0" applyFont="1" applyBorder="1" applyAlignment="1">
      <alignment horizontal="left"/>
    </xf>
    <xf numFmtId="0" fontId="40" fillId="0" borderId="0" xfId="0" applyFont="1" applyBorder="1"/>
    <xf numFmtId="0" fontId="1" fillId="0" borderId="0" xfId="5" applyFont="1" applyAlignment="1">
      <alignment vertical="center" wrapText="1"/>
    </xf>
    <xf numFmtId="0" fontId="40" fillId="0" borderId="0" xfId="5" applyFont="1" applyBorder="1" applyAlignment="1">
      <alignment horizontal="left"/>
    </xf>
    <xf numFmtId="0" fontId="27" fillId="0" borderId="0" xfId="5" applyFont="1" applyBorder="1" applyAlignment="1">
      <alignment horizontal="right"/>
    </xf>
    <xf numFmtId="0" fontId="27" fillId="0" borderId="0" xfId="0" applyFont="1" applyBorder="1"/>
    <xf numFmtId="0" fontId="0" fillId="0" borderId="0" xfId="0" applyBorder="1" applyAlignment="1">
      <alignment vertical="center"/>
    </xf>
    <xf numFmtId="0" fontId="24" fillId="5" borderId="0" xfId="0" applyFont="1" applyFill="1" applyBorder="1" applyAlignment="1">
      <alignment vertical="top" wrapText="1"/>
    </xf>
    <xf numFmtId="164" fontId="41" fillId="13" borderId="14" xfId="1" applyNumberFormat="1" applyFont="1" applyFill="1" applyBorder="1" applyAlignment="1">
      <alignment horizontal="right" vertical="center" wrapText="1"/>
    </xf>
    <xf numFmtId="9" fontId="27" fillId="5" borderId="14" xfId="2" applyFont="1" applyFill="1" applyBorder="1" applyAlignment="1">
      <alignment horizontal="right" vertical="center" wrapText="1"/>
    </xf>
    <xf numFmtId="9" fontId="27" fillId="5" borderId="16" xfId="0" applyNumberFormat="1" applyFont="1" applyFill="1" applyBorder="1" applyAlignment="1">
      <alignment horizontal="right" vertical="center" wrapText="1"/>
    </xf>
    <xf numFmtId="0" fontId="23" fillId="6" borderId="13" xfId="0" applyFont="1" applyFill="1" applyBorder="1" applyAlignment="1">
      <alignment horizontal="right" vertical="center" wrapText="1"/>
    </xf>
    <xf numFmtId="0" fontId="23" fillId="8" borderId="13" xfId="0" applyFont="1" applyFill="1" applyBorder="1" applyAlignment="1">
      <alignment horizontal="right" vertical="center" wrapText="1"/>
    </xf>
    <xf numFmtId="0" fontId="23" fillId="8" borderId="15" xfId="0" applyFont="1" applyFill="1" applyBorder="1" applyAlignment="1">
      <alignment horizontal="right" vertical="center" wrapText="1"/>
    </xf>
    <xf numFmtId="0" fontId="43" fillId="6" borderId="15" xfId="0" applyFont="1" applyFill="1" applyBorder="1" applyAlignment="1">
      <alignment horizontal="right" vertical="center" wrapText="1"/>
    </xf>
    <xf numFmtId="164" fontId="44" fillId="13" borderId="16" xfId="1" applyNumberFormat="1" applyFont="1" applyFill="1" applyBorder="1" applyAlignment="1">
      <alignment horizontal="right" vertical="center" wrapText="1"/>
    </xf>
    <xf numFmtId="0" fontId="0" fillId="0" borderId="0" xfId="0" applyBorder="1" applyAlignment="1"/>
    <xf numFmtId="0" fontId="0" fillId="0" borderId="17" xfId="0" applyBorder="1" applyAlignment="1">
      <alignment vertical="center" wrapText="1"/>
    </xf>
    <xf numFmtId="0" fontId="24" fillId="5" borderId="17" xfId="0" applyFont="1" applyFill="1" applyBorder="1" applyAlignment="1">
      <alignment vertical="top" wrapText="1"/>
    </xf>
    <xf numFmtId="0" fontId="0" fillId="0" borderId="17" xfId="0" applyBorder="1" applyAlignment="1">
      <alignment vertical="center"/>
    </xf>
    <xf numFmtId="0" fontId="0" fillId="0" borderId="17" xfId="0" applyBorder="1"/>
    <xf numFmtId="0" fontId="0" fillId="0" borderId="17" xfId="0" applyBorder="1" applyAlignment="1"/>
    <xf numFmtId="0" fontId="28" fillId="0" borderId="10" xfId="0" applyFont="1" applyBorder="1" applyAlignment="1">
      <alignment vertical="center" wrapText="1"/>
    </xf>
    <xf numFmtId="0" fontId="0" fillId="0" borderId="10" xfId="0" applyBorder="1"/>
    <xf numFmtId="0" fontId="20" fillId="0" borderId="0" xfId="0" applyFont="1" applyBorder="1" applyAlignment="1">
      <alignment horizontal="right"/>
    </xf>
    <xf numFmtId="0" fontId="21" fillId="0" borderId="0" xfId="0" applyFont="1" applyBorder="1" applyAlignment="1">
      <alignment horizontal="right"/>
    </xf>
    <xf numFmtId="9" fontId="11" fillId="0" borderId="10" xfId="2" applyFont="1" applyFill="1" applyBorder="1" applyAlignment="1">
      <alignment horizontal="left" vertical="center" wrapText="1"/>
    </xf>
    <xf numFmtId="9" fontId="13" fillId="8" borderId="10" xfId="2" applyFont="1" applyFill="1" applyBorder="1" applyAlignment="1">
      <alignment horizontal="center" vertical="center" wrapText="1"/>
    </xf>
    <xf numFmtId="0" fontId="12" fillId="0" borderId="10" xfId="5" applyFont="1" applyBorder="1" applyAlignment="1">
      <alignment horizontal="left" vertical="center" wrapText="1"/>
    </xf>
    <xf numFmtId="0" fontId="11" fillId="0" borderId="10" xfId="5" applyFont="1" applyBorder="1" applyAlignment="1">
      <alignment vertical="center" wrapText="1"/>
    </xf>
    <xf numFmtId="0" fontId="13" fillId="8" borderId="10" xfId="5" applyFont="1" applyFill="1" applyBorder="1" applyAlignment="1">
      <alignment horizontal="left" vertical="center" wrapText="1"/>
    </xf>
    <xf numFmtId="9" fontId="29" fillId="3" borderId="0" xfId="2" applyFont="1" applyFill="1" applyBorder="1" applyAlignment="1">
      <alignment vertical="top" wrapText="1"/>
    </xf>
    <xf numFmtId="0" fontId="13" fillId="8" borderId="25" xfId="5" applyFont="1" applyFill="1" applyBorder="1" applyAlignment="1">
      <alignment vertical="center" wrapText="1"/>
    </xf>
    <xf numFmtId="0" fontId="20" fillId="0" borderId="0" xfId="0" applyFont="1"/>
    <xf numFmtId="0" fontId="21" fillId="0" borderId="0" xfId="0" applyFont="1"/>
    <xf numFmtId="0" fontId="28" fillId="0" borderId="2" xfId="0" applyFont="1" applyBorder="1" applyAlignment="1">
      <alignment vertical="center" wrapText="1"/>
    </xf>
    <xf numFmtId="0" fontId="28" fillId="0" borderId="1" xfId="0" applyFont="1" applyBorder="1" applyAlignment="1">
      <alignment vertical="center" wrapText="1"/>
    </xf>
    <xf numFmtId="0" fontId="19" fillId="0" borderId="0" xfId="0" applyFont="1"/>
    <xf numFmtId="0" fontId="22" fillId="0" borderId="0" xfId="0" applyFont="1"/>
    <xf numFmtId="0" fontId="17" fillId="0" borderId="0" xfId="0" applyFont="1"/>
    <xf numFmtId="0" fontId="35" fillId="9" borderId="10" xfId="5" applyFont="1" applyFill="1" applyBorder="1" applyAlignment="1">
      <alignment horizontal="center" vertical="center" wrapText="1"/>
    </xf>
    <xf numFmtId="0" fontId="20" fillId="0" borderId="0" xfId="0" applyFont="1" applyAlignment="1">
      <alignment horizontal="right"/>
    </xf>
    <xf numFmtId="0" fontId="21" fillId="0" borderId="0" xfId="0" applyFont="1" applyAlignment="1">
      <alignment horizontal="right"/>
    </xf>
    <xf numFmtId="0" fontId="28" fillId="0" borderId="0" xfId="0" applyFont="1" applyBorder="1" applyAlignment="1">
      <alignment horizontal="left" vertical="center" wrapText="1"/>
    </xf>
    <xf numFmtId="0" fontId="22" fillId="0" borderId="0" xfId="0" applyFont="1" applyAlignment="1">
      <alignment horizontal="right"/>
    </xf>
    <xf numFmtId="0" fontId="17" fillId="0" borderId="0" xfId="0" applyFont="1" applyAlignment="1">
      <alignment horizontal="right"/>
    </xf>
    <xf numFmtId="0" fontId="46" fillId="3" borderId="6" xfId="0" applyFont="1" applyFill="1" applyBorder="1" applyAlignment="1">
      <alignment vertical="center" wrapText="1"/>
    </xf>
    <xf numFmtId="0" fontId="21" fillId="3" borderId="7" xfId="0" applyFont="1" applyFill="1" applyBorder="1" applyAlignment="1">
      <alignment horizontal="left" vertical="top" wrapText="1"/>
    </xf>
    <xf numFmtId="9" fontId="21" fillId="3" borderId="7" xfId="2" applyFont="1" applyFill="1" applyBorder="1" applyAlignment="1">
      <alignment horizontal="center" vertical="center" wrapText="1"/>
    </xf>
    <xf numFmtId="9" fontId="21" fillId="3" borderId="7" xfId="2" applyFont="1" applyFill="1" applyBorder="1" applyAlignment="1">
      <alignment horizontal="left" vertical="center" wrapText="1"/>
    </xf>
    <xf numFmtId="0" fontId="22" fillId="0" borderId="6" xfId="0" applyFont="1" applyFill="1" applyBorder="1" applyAlignment="1">
      <alignment horizontal="center" vertical="center" wrapText="1"/>
    </xf>
    <xf numFmtId="0" fontId="21" fillId="3" borderId="7" xfId="0" applyFont="1" applyFill="1" applyBorder="1" applyAlignment="1">
      <alignment vertical="top" wrapText="1"/>
    </xf>
    <xf numFmtId="0" fontId="18" fillId="0" borderId="0" xfId="0" applyFont="1" applyBorder="1" applyAlignment="1">
      <alignment horizontal="center" wrapText="1"/>
    </xf>
    <xf numFmtId="16" fontId="18" fillId="0" borderId="0" xfId="0" applyNumberFormat="1" applyFont="1" applyBorder="1" applyAlignment="1">
      <alignment wrapText="1"/>
    </xf>
    <xf numFmtId="0" fontId="28" fillId="0" borderId="3" xfId="0" applyFont="1" applyBorder="1" applyAlignment="1">
      <alignment horizontal="center" vertical="center" wrapText="1"/>
    </xf>
    <xf numFmtId="0" fontId="0" fillId="0" borderId="0" xfId="0"/>
    <xf numFmtId="0" fontId="30" fillId="0" borderId="0" xfId="0" applyFont="1" applyFill="1" applyBorder="1" applyAlignment="1">
      <alignment horizontal="right" vertical="center" wrapText="1"/>
    </xf>
    <xf numFmtId="0" fontId="16" fillId="0" borderId="6" xfId="0" applyFont="1" applyFill="1" applyBorder="1" applyAlignment="1">
      <alignment horizontal="left" vertical="top" wrapText="1"/>
    </xf>
    <xf numFmtId="0" fontId="36" fillId="8" borderId="26" xfId="0" applyFont="1" applyFill="1" applyBorder="1" applyAlignment="1">
      <alignment horizontal="center" vertical="center" wrapText="1"/>
    </xf>
    <xf numFmtId="0" fontId="22" fillId="0" borderId="6" xfId="0" applyFont="1" applyFill="1" applyBorder="1" applyAlignment="1">
      <alignment horizontal="center" vertical="center" wrapText="1"/>
    </xf>
    <xf numFmtId="0" fontId="34" fillId="0" borderId="0" xfId="0" applyFont="1" applyFill="1" applyAlignment="1">
      <alignment vertical="center" wrapText="1"/>
    </xf>
    <xf numFmtId="0" fontId="0" fillId="0" borderId="0" xfId="0" applyFill="1" applyAlignment="1">
      <alignment vertical="center" wrapText="1"/>
    </xf>
    <xf numFmtId="9" fontId="29" fillId="0" borderId="0" xfId="2" applyFont="1" applyFill="1" applyBorder="1" applyAlignment="1">
      <alignment vertical="top" wrapText="1"/>
    </xf>
    <xf numFmtId="2" fontId="33" fillId="0" borderId="0" xfId="0" applyNumberFormat="1" applyFont="1" applyFill="1" applyBorder="1" applyAlignment="1">
      <alignment horizontal="center" vertical="center" wrapText="1"/>
    </xf>
    <xf numFmtId="0" fontId="22" fillId="0" borderId="6" xfId="0" applyFont="1" applyFill="1" applyBorder="1" applyAlignment="1">
      <alignment vertical="center" wrapText="1"/>
    </xf>
    <xf numFmtId="0" fontId="46" fillId="3" borderId="6" xfId="0" applyFont="1" applyFill="1" applyBorder="1" applyAlignment="1">
      <alignment horizontal="center" vertical="center" wrapText="1"/>
    </xf>
    <xf numFmtId="16" fontId="46" fillId="3" borderId="6" xfId="0" applyNumberFormat="1" applyFont="1" applyFill="1" applyBorder="1" applyAlignment="1">
      <alignment horizontal="center" vertical="center" wrapText="1"/>
    </xf>
    <xf numFmtId="0" fontId="30" fillId="0" borderId="0" xfId="0" applyFont="1" applyAlignment="1">
      <alignment vertical="center" wrapText="1"/>
    </xf>
    <xf numFmtId="0" fontId="47" fillId="0" borderId="6" xfId="0" applyFont="1" applyFill="1" applyBorder="1" applyAlignment="1">
      <alignment horizontal="center" vertical="top" wrapText="1"/>
    </xf>
    <xf numFmtId="0" fontId="0" fillId="0" borderId="0" xfId="0"/>
    <xf numFmtId="0" fontId="30" fillId="6" borderId="8" xfId="0" applyFont="1" applyFill="1" applyBorder="1" applyAlignment="1">
      <alignment horizontal="center" vertical="center" wrapText="1"/>
    </xf>
    <xf numFmtId="0" fontId="0" fillId="0" borderId="0" xfId="0" applyBorder="1" applyAlignment="1">
      <alignment horizontal="center" vertical="center" wrapText="1"/>
    </xf>
    <xf numFmtId="9" fontId="19" fillId="0" borderId="0" xfId="2" applyFont="1" applyBorder="1" applyAlignment="1">
      <alignment horizontal="center" vertical="center" wrapText="1"/>
    </xf>
    <xf numFmtId="2" fontId="0" fillId="0" borderId="0" xfId="0" applyNumberFormat="1" applyBorder="1" applyAlignment="1">
      <alignment horizontal="center" vertical="center" wrapText="1"/>
    </xf>
    <xf numFmtId="0" fontId="0" fillId="0" borderId="32" xfId="0" applyBorder="1" applyAlignment="1">
      <alignment vertical="top"/>
    </xf>
    <xf numFmtId="0" fontId="16" fillId="0" borderId="39" xfId="0" applyFont="1" applyFill="1" applyBorder="1" applyAlignment="1">
      <alignment horizontal="left" vertical="top" wrapText="1"/>
    </xf>
    <xf numFmtId="0" fontId="0" fillId="0" borderId="40" xfId="0" applyBorder="1" applyAlignment="1">
      <alignment vertical="center" wrapText="1"/>
    </xf>
    <xf numFmtId="0" fontId="0" fillId="0" borderId="6" xfId="0" applyBorder="1" applyAlignment="1">
      <alignment vertical="top"/>
    </xf>
    <xf numFmtId="0" fontId="0" fillId="0" borderId="37" xfId="0" applyBorder="1" applyAlignment="1">
      <alignment vertical="center" wrapText="1"/>
    </xf>
    <xf numFmtId="0" fontId="0" fillId="0" borderId="46" xfId="0" applyBorder="1" applyAlignment="1">
      <alignment vertical="center" wrapText="1"/>
    </xf>
    <xf numFmtId="0" fontId="30" fillId="0" borderId="34" xfId="0" applyFont="1" applyFill="1" applyBorder="1" applyAlignment="1">
      <alignment horizontal="center" vertical="center" wrapText="1"/>
    </xf>
    <xf numFmtId="0" fontId="18" fillId="0" borderId="6" xfId="0" applyFont="1" applyFill="1" applyBorder="1" applyAlignment="1">
      <alignment vertical="top" wrapText="1"/>
    </xf>
    <xf numFmtId="14" fontId="0" fillId="0" borderId="7" xfId="0" applyNumberFormat="1" applyFill="1" applyBorder="1" applyAlignment="1">
      <alignment horizontal="center" vertical="center" wrapText="1"/>
    </xf>
    <xf numFmtId="9" fontId="0" fillId="0" borderId="7" xfId="0" applyNumberFormat="1" applyFill="1" applyBorder="1" applyAlignment="1">
      <alignment horizontal="center" vertical="center" wrapText="1"/>
    </xf>
    <xf numFmtId="0" fontId="0" fillId="0" borderId="7" xfId="0" applyFill="1" applyBorder="1" applyAlignment="1">
      <alignment horizontal="center" vertical="center" wrapText="1"/>
    </xf>
    <xf numFmtId="0" fontId="1" fillId="0" borderId="7" xfId="0" applyFont="1" applyFill="1" applyBorder="1" applyAlignment="1">
      <alignment horizontal="center" vertical="center" wrapText="1"/>
    </xf>
    <xf numFmtId="0" fontId="1" fillId="0" borderId="6" xfId="0" applyNumberFormat="1" applyFont="1" applyFill="1" applyBorder="1" applyAlignment="1">
      <alignment vertical="center" wrapText="1"/>
    </xf>
    <xf numFmtId="0" fontId="0" fillId="0" borderId="0" xfId="0"/>
    <xf numFmtId="9" fontId="19" fillId="0" borderId="6" xfId="2" applyFont="1" applyFill="1" applyBorder="1" applyAlignment="1">
      <alignment horizontal="center" vertical="center" wrapText="1"/>
    </xf>
    <xf numFmtId="0" fontId="30" fillId="6" borderId="8" xfId="0" applyFont="1" applyFill="1" applyBorder="1" applyAlignment="1">
      <alignment horizontal="center" vertical="center" wrapText="1"/>
    </xf>
    <xf numFmtId="0" fontId="49" fillId="0" borderId="6" xfId="0" applyFont="1" applyFill="1" applyBorder="1" applyAlignment="1">
      <alignment vertical="top" wrapText="1"/>
    </xf>
    <xf numFmtId="0" fontId="48" fillId="0" borderId="6" xfId="0" applyFont="1" applyFill="1" applyBorder="1" applyAlignment="1">
      <alignment vertical="top" wrapText="1"/>
    </xf>
    <xf numFmtId="0" fontId="1" fillId="0" borderId="47" xfId="0" applyFont="1" applyFill="1" applyBorder="1" applyAlignment="1">
      <alignment horizontal="left" vertical="top" wrapText="1"/>
    </xf>
    <xf numFmtId="0" fontId="1" fillId="0" borderId="41" xfId="0" applyFont="1" applyBorder="1" applyAlignment="1">
      <alignment vertical="center" wrapText="1"/>
    </xf>
    <xf numFmtId="0" fontId="1" fillId="0" borderId="34" xfId="0" applyFont="1" applyBorder="1" applyAlignment="1">
      <alignment vertical="top" wrapText="1"/>
    </xf>
    <xf numFmtId="0" fontId="1" fillId="0" borderId="8" xfId="0" applyFont="1" applyBorder="1" applyAlignment="1">
      <alignment horizontal="center" vertical="center" wrapText="1"/>
    </xf>
    <xf numFmtId="2" fontId="1" fillId="0" borderId="8" xfId="0" applyNumberFormat="1" applyFont="1" applyBorder="1" applyAlignment="1">
      <alignment horizontal="center" vertical="center" wrapText="1"/>
    </xf>
    <xf numFmtId="0" fontId="1" fillId="0" borderId="49" xfId="0" applyFont="1" applyBorder="1" applyAlignment="1">
      <alignment vertical="center" wrapText="1"/>
    </xf>
    <xf numFmtId="0" fontId="1" fillId="0" borderId="34" xfId="0" applyFont="1" applyBorder="1" applyAlignment="1">
      <alignment horizontal="center" vertical="center" wrapText="1"/>
    </xf>
    <xf numFmtId="0" fontId="1" fillId="0" borderId="34" xfId="0" applyFont="1" applyBorder="1" applyAlignment="1">
      <alignment horizontal="center" vertical="top" wrapText="1"/>
    </xf>
    <xf numFmtId="0" fontId="1" fillId="0" borderId="45" xfId="0" applyFont="1" applyBorder="1" applyAlignment="1">
      <alignment horizontal="left" wrapText="1"/>
    </xf>
    <xf numFmtId="0" fontId="1" fillId="0" borderId="42" xfId="0" applyFont="1" applyBorder="1" applyAlignment="1">
      <alignment horizontal="center" vertical="center" wrapText="1"/>
    </xf>
    <xf numFmtId="2" fontId="1" fillId="0" borderId="42" xfId="0" applyNumberFormat="1" applyFont="1" applyBorder="1" applyAlignment="1">
      <alignment horizontal="center" vertical="center" wrapText="1"/>
    </xf>
    <xf numFmtId="0" fontId="1" fillId="0" borderId="45" xfId="0" applyFont="1" applyBorder="1" applyAlignment="1">
      <alignment horizontal="center" vertical="center" wrapText="1"/>
    </xf>
    <xf numFmtId="2" fontId="1" fillId="0" borderId="45" xfId="0" applyNumberFormat="1" applyFont="1" applyBorder="1" applyAlignment="1">
      <alignment horizontal="center" vertical="center" wrapText="1"/>
    </xf>
    <xf numFmtId="9" fontId="30" fillId="0" borderId="6" xfId="2" applyFont="1" applyFill="1" applyBorder="1" applyAlignment="1">
      <alignment horizontal="center" vertical="center" wrapText="1"/>
    </xf>
    <xf numFmtId="9" fontId="30" fillId="0" borderId="38" xfId="2" applyFont="1" applyFill="1" applyBorder="1" applyAlignment="1">
      <alignment horizontal="center" vertical="center" wrapText="1"/>
    </xf>
    <xf numFmtId="9" fontId="30" fillId="0" borderId="31" xfId="2" applyFont="1" applyFill="1" applyBorder="1" applyAlignment="1">
      <alignment horizontal="center" vertical="center" wrapText="1"/>
    </xf>
    <xf numFmtId="0" fontId="30" fillId="0" borderId="31" xfId="0" applyFont="1" applyFill="1" applyBorder="1" applyAlignment="1">
      <alignment horizontal="left" vertical="center" wrapText="1"/>
    </xf>
    <xf numFmtId="9" fontId="1" fillId="0" borderId="33" xfId="2" applyFont="1" applyFill="1" applyBorder="1" applyAlignment="1">
      <alignment horizontal="left" vertical="center" wrapText="1"/>
    </xf>
    <xf numFmtId="9" fontId="1" fillId="0" borderId="31" xfId="2" applyFont="1" applyFill="1" applyBorder="1" applyAlignment="1">
      <alignment horizontal="left" vertical="center" wrapText="1"/>
    </xf>
    <xf numFmtId="9" fontId="1" fillId="0" borderId="6" xfId="2" applyFont="1" applyFill="1" applyBorder="1" applyAlignment="1">
      <alignment horizontal="left" vertical="center" wrapText="1"/>
    </xf>
    <xf numFmtId="0" fontId="1" fillId="0" borderId="0" xfId="5" applyBorder="1" applyAlignment="1">
      <alignment horizontal="center" vertical="center" wrapText="1"/>
    </xf>
    <xf numFmtId="0" fontId="1" fillId="0" borderId="0" xfId="5" applyFill="1" applyBorder="1" applyAlignment="1">
      <alignment horizontal="center" vertical="center" wrapText="1"/>
    </xf>
    <xf numFmtId="0" fontId="18" fillId="0" borderId="0" xfId="5" applyFont="1" applyFill="1" applyBorder="1" applyAlignment="1">
      <alignment vertical="top" wrapText="1"/>
    </xf>
    <xf numFmtId="0" fontId="16" fillId="0" borderId="0" xfId="5" applyFont="1" applyFill="1" applyBorder="1" applyAlignment="1">
      <alignment horizontal="left" vertical="top" wrapText="1"/>
    </xf>
    <xf numFmtId="0" fontId="50" fillId="0" borderId="8" xfId="5" applyFont="1" applyBorder="1" applyAlignment="1">
      <alignment horizontal="center" vertical="center" wrapText="1"/>
    </xf>
    <xf numFmtId="0" fontId="50" fillId="0" borderId="8" xfId="5" applyFont="1" applyBorder="1" applyAlignment="1">
      <alignment vertical="center" wrapText="1"/>
    </xf>
    <xf numFmtId="0" fontId="50" fillId="0" borderId="7" xfId="5" applyFont="1" applyFill="1" applyBorder="1" applyAlignment="1">
      <alignment horizontal="center" vertical="center" wrapText="1"/>
    </xf>
    <xf numFmtId="0" fontId="51" fillId="0" borderId="6" xfId="5" applyFont="1" applyFill="1" applyBorder="1" applyAlignment="1">
      <alignment horizontal="left" vertical="center" wrapText="1"/>
    </xf>
    <xf numFmtId="0" fontId="50" fillId="0" borderId="7" xfId="5" applyFont="1" applyBorder="1" applyAlignment="1">
      <alignment horizontal="left" vertical="top" wrapText="1"/>
    </xf>
    <xf numFmtId="0" fontId="50" fillId="0" borderId="6" xfId="5" applyFont="1" applyBorder="1" applyAlignment="1">
      <alignment horizontal="left" vertical="top" wrapText="1"/>
    </xf>
    <xf numFmtId="0" fontId="50" fillId="0" borderId="8" xfId="5" applyFont="1" applyBorder="1" applyAlignment="1">
      <alignment horizontal="left" vertical="center" wrapText="1"/>
    </xf>
    <xf numFmtId="9" fontId="50" fillId="0" borderId="7" xfId="5" applyNumberFormat="1" applyFont="1" applyBorder="1" applyAlignment="1">
      <alignment horizontal="center" vertical="center" wrapText="1"/>
    </xf>
    <xf numFmtId="0" fontId="30" fillId="6" borderId="34" xfId="5" applyFont="1" applyFill="1" applyBorder="1" applyAlignment="1">
      <alignment horizontal="center" vertical="center" wrapText="1"/>
    </xf>
    <xf numFmtId="0" fontId="15" fillId="2" borderId="7" xfId="5" applyFont="1" applyFill="1" applyBorder="1" applyAlignment="1">
      <alignment horizontal="center" vertical="center" wrapText="1"/>
    </xf>
    <xf numFmtId="0" fontId="15" fillId="2" borderId="6" xfId="5" applyFont="1" applyFill="1" applyBorder="1" applyAlignment="1">
      <alignment horizontal="center" vertical="center" wrapText="1"/>
    </xf>
    <xf numFmtId="0" fontId="9" fillId="0" borderId="0" xfId="5" applyFont="1" applyBorder="1"/>
    <xf numFmtId="0" fontId="27" fillId="0" borderId="0" xfId="5" applyFont="1" applyBorder="1" applyAlignment="1">
      <alignment horizontal="left"/>
    </xf>
    <xf numFmtId="0" fontId="27" fillId="0" borderId="2" xfId="5" applyFont="1" applyBorder="1" applyAlignment="1">
      <alignment horizontal="left"/>
    </xf>
    <xf numFmtId="0" fontId="27" fillId="0" borderId="2" xfId="5" applyFont="1" applyBorder="1" applyAlignment="1">
      <alignment horizontal="right"/>
    </xf>
    <xf numFmtId="0" fontId="26" fillId="0" borderId="0" xfId="5" applyFont="1"/>
    <xf numFmtId="0" fontId="1" fillId="0" borderId="51" xfId="0" applyFont="1" applyBorder="1" applyAlignment="1">
      <alignment horizontal="center" vertical="center" wrapText="1"/>
    </xf>
    <xf numFmtId="2" fontId="1" fillId="0" borderId="51" xfId="0" applyNumberFormat="1" applyFont="1" applyBorder="1" applyAlignment="1">
      <alignment horizontal="center" vertical="center" wrapText="1"/>
    </xf>
    <xf numFmtId="0" fontId="1" fillId="0" borderId="48" xfId="0" applyFont="1" applyFill="1" applyBorder="1" applyAlignment="1">
      <alignment horizontal="center" vertical="center" wrapText="1"/>
    </xf>
    <xf numFmtId="0" fontId="50" fillId="0" borderId="6" xfId="5" applyFont="1" applyBorder="1" applyAlignment="1">
      <alignment horizontal="left" vertical="center" wrapText="1"/>
    </xf>
    <xf numFmtId="0" fontId="30" fillId="0" borderId="52" xfId="0" applyFont="1" applyFill="1" applyBorder="1" applyAlignment="1">
      <alignment horizontal="left" vertical="center" wrapText="1"/>
    </xf>
    <xf numFmtId="0" fontId="30" fillId="0" borderId="6" xfId="0" applyFont="1" applyFill="1" applyBorder="1" applyAlignment="1">
      <alignment horizontal="left" vertical="center" wrapText="1"/>
    </xf>
    <xf numFmtId="0" fontId="8" fillId="5" borderId="0" xfId="0" applyFont="1" applyFill="1" applyBorder="1" applyAlignment="1">
      <alignment horizontal="left" vertical="center" wrapText="1"/>
    </xf>
    <xf numFmtId="0" fontId="7" fillId="5" borderId="3" xfId="0" applyFont="1" applyFill="1" applyBorder="1" applyAlignment="1">
      <alignment horizontal="left" vertical="center" wrapText="1"/>
    </xf>
    <xf numFmtId="0" fontId="7" fillId="5" borderId="4" xfId="0" applyFont="1" applyFill="1" applyBorder="1" applyAlignment="1">
      <alignment horizontal="left" vertical="center" wrapText="1"/>
    </xf>
    <xf numFmtId="0" fontId="7" fillId="5" borderId="5" xfId="0" applyFont="1" applyFill="1" applyBorder="1" applyAlignment="1">
      <alignment horizontal="left" vertical="center" wrapText="1"/>
    </xf>
    <xf numFmtId="0" fontId="7" fillId="5" borderId="3" xfId="0" applyFont="1" applyFill="1" applyBorder="1" applyAlignment="1">
      <alignment horizontal="center" vertical="center" wrapText="1"/>
    </xf>
    <xf numFmtId="0" fontId="7" fillId="5" borderId="5" xfId="0" applyFont="1" applyFill="1" applyBorder="1" applyAlignment="1">
      <alignment horizontal="center" vertical="center" wrapText="1"/>
    </xf>
    <xf numFmtId="0" fontId="33" fillId="9" borderId="0" xfId="0" applyFont="1" applyFill="1" applyAlignment="1">
      <alignment horizontal="left" vertical="center" wrapText="1"/>
    </xf>
    <xf numFmtId="0" fontId="28" fillId="0" borderId="3" xfId="0" applyFont="1" applyBorder="1" applyAlignment="1">
      <alignment horizontal="center" vertical="center" wrapText="1"/>
    </xf>
    <xf numFmtId="0" fontId="28" fillId="0" borderId="5" xfId="0" applyFont="1" applyBorder="1" applyAlignment="1">
      <alignment horizontal="center" vertical="center" wrapText="1"/>
    </xf>
    <xf numFmtId="0" fontId="1" fillId="0" borderId="1" xfId="0" applyFont="1" applyBorder="1" applyAlignment="1">
      <alignment horizontal="left" vertical="center" wrapText="1"/>
    </xf>
    <xf numFmtId="0" fontId="0" fillId="0" borderId="0" xfId="0"/>
    <xf numFmtId="164" fontId="34" fillId="0" borderId="8" xfId="1" applyNumberFormat="1" applyFont="1" applyBorder="1" applyAlignment="1">
      <alignment horizontal="center" vertical="center" wrapText="1"/>
    </xf>
    <xf numFmtId="0" fontId="39" fillId="0" borderId="0" xfId="0" applyFont="1" applyAlignment="1">
      <alignment horizontal="left" vertical="center" wrapText="1"/>
    </xf>
    <xf numFmtId="0" fontId="36" fillId="11"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45" fillId="0" borderId="0" xfId="0" applyFont="1" applyAlignment="1">
      <alignment horizontal="left" vertical="center" wrapText="1"/>
    </xf>
    <xf numFmtId="9" fontId="19" fillId="0" borderId="6" xfId="2" applyFont="1" applyBorder="1" applyAlignment="1">
      <alignment horizontal="center" vertical="center" wrapText="1"/>
    </xf>
    <xf numFmtId="164" fontId="0" fillId="0" borderId="8" xfId="1" applyNumberFormat="1" applyFont="1" applyBorder="1" applyAlignment="1">
      <alignment horizontal="center" vertical="center" wrapText="1"/>
    </xf>
    <xf numFmtId="0" fontId="28" fillId="0" borderId="4" xfId="0" applyFont="1" applyBorder="1" applyAlignment="1">
      <alignment horizontal="center" vertical="center" wrapText="1"/>
    </xf>
    <xf numFmtId="0" fontId="30" fillId="0" borderId="44" xfId="0" applyFont="1" applyBorder="1" applyAlignment="1">
      <alignment horizontal="center" vertical="center" wrapText="1"/>
    </xf>
    <xf numFmtId="0" fontId="30" fillId="0" borderId="43" xfId="0" applyFont="1" applyBorder="1" applyAlignment="1">
      <alignment horizontal="center" vertical="center" wrapText="1"/>
    </xf>
    <xf numFmtId="0" fontId="16" fillId="0" borderId="6" xfId="0" applyFont="1" applyFill="1" applyBorder="1" applyAlignment="1">
      <alignment horizontal="left" vertical="top" wrapText="1"/>
    </xf>
    <xf numFmtId="9" fontId="19" fillId="0" borderId="6" xfId="2" applyFont="1" applyFill="1" applyBorder="1" applyAlignment="1">
      <alignment horizontal="center" vertical="center" wrapText="1"/>
    </xf>
    <xf numFmtId="0" fontId="30" fillId="0" borderId="34" xfId="0" applyFont="1" applyFill="1" applyBorder="1" applyAlignment="1">
      <alignment horizontal="left" vertical="top" wrapText="1"/>
    </xf>
    <xf numFmtId="0" fontId="30" fillId="0" borderId="35" xfId="0" applyFont="1" applyFill="1" applyBorder="1" applyAlignment="1">
      <alignment horizontal="left" vertical="top" wrapText="1"/>
    </xf>
    <xf numFmtId="0" fontId="30" fillId="0" borderId="36" xfId="0" applyFont="1" applyFill="1" applyBorder="1" applyAlignment="1">
      <alignment horizontal="left" vertical="top" wrapText="1"/>
    </xf>
    <xf numFmtId="0" fontId="1" fillId="0" borderId="34" xfId="0" applyFont="1" applyFill="1" applyBorder="1" applyAlignment="1">
      <alignment horizontal="center" vertical="center" wrapText="1"/>
    </xf>
    <xf numFmtId="0" fontId="1" fillId="0" borderId="35" xfId="0" applyFont="1" applyFill="1" applyBorder="1" applyAlignment="1">
      <alignment horizontal="center" vertical="center" wrapText="1"/>
    </xf>
    <xf numFmtId="0" fontId="1" fillId="0" borderId="36" xfId="0" applyFont="1" applyFill="1" applyBorder="1" applyAlignment="1">
      <alignment horizontal="center" vertical="center" wrapText="1"/>
    </xf>
    <xf numFmtId="2" fontId="1" fillId="0" borderId="34" xfId="0" applyNumberFormat="1" applyFont="1" applyFill="1" applyBorder="1" applyAlignment="1">
      <alignment horizontal="center" vertical="center" wrapText="1"/>
    </xf>
    <xf numFmtId="2" fontId="1" fillId="0" borderId="35" xfId="0" applyNumberFormat="1" applyFont="1" applyFill="1" applyBorder="1" applyAlignment="1">
      <alignment horizontal="center" vertical="center" wrapText="1"/>
    </xf>
    <xf numFmtId="2" fontId="1" fillId="0" borderId="36" xfId="0" applyNumberFormat="1" applyFont="1" applyFill="1" applyBorder="1" applyAlignment="1">
      <alignment horizontal="center" vertical="center" wrapText="1"/>
    </xf>
    <xf numFmtId="0" fontId="36" fillId="8" borderId="50" xfId="0" applyFont="1" applyFill="1" applyBorder="1" applyAlignment="1">
      <alignment horizontal="center" vertical="center" wrapText="1"/>
    </xf>
    <xf numFmtId="0" fontId="36" fillId="8" borderId="27" xfId="0" applyFont="1" applyFill="1" applyBorder="1" applyAlignment="1">
      <alignment horizontal="center" vertical="center" wrapText="1"/>
    </xf>
    <xf numFmtId="0" fontId="30" fillId="6" borderId="8" xfId="0" applyFont="1" applyFill="1" applyBorder="1" applyAlignment="1">
      <alignment horizontal="center" vertical="center" wrapText="1"/>
    </xf>
    <xf numFmtId="1" fontId="37" fillId="8" borderId="7" xfId="0" applyNumberFormat="1" applyFont="1" applyFill="1" applyBorder="1" applyAlignment="1">
      <alignment horizontal="center" vertical="center" wrapText="1"/>
    </xf>
    <xf numFmtId="0" fontId="36" fillId="8" borderId="26" xfId="0" applyFont="1" applyFill="1" applyBorder="1" applyAlignment="1">
      <alignment horizontal="center" vertical="center" wrapText="1"/>
    </xf>
    <xf numFmtId="0" fontId="0" fillId="0" borderId="27" xfId="0" applyBorder="1"/>
    <xf numFmtId="0" fontId="34" fillId="0" borderId="0" xfId="0" applyFont="1" applyAlignment="1">
      <alignment horizontal="left" vertical="center" wrapText="1"/>
    </xf>
    <xf numFmtId="0" fontId="22" fillId="0" borderId="6" xfId="0" applyFont="1" applyFill="1" applyBorder="1" applyAlignment="1">
      <alignment horizontal="center" vertical="center" wrapText="1"/>
    </xf>
    <xf numFmtId="0" fontId="37" fillId="8" borderId="7" xfId="0" applyFont="1" applyFill="1" applyBorder="1" applyAlignment="1">
      <alignment horizontal="center" vertical="center" wrapText="1"/>
    </xf>
    <xf numFmtId="0" fontId="37" fillId="8" borderId="6" xfId="0" applyFont="1" applyFill="1" applyBorder="1" applyAlignment="1">
      <alignment horizontal="center" vertical="center"/>
    </xf>
    <xf numFmtId="0" fontId="37" fillId="8" borderId="6" xfId="0" applyFont="1" applyFill="1" applyBorder="1" applyAlignment="1">
      <alignment horizontal="center" vertical="center" wrapText="1"/>
    </xf>
    <xf numFmtId="0" fontId="30" fillId="0" borderId="0" xfId="0" applyFont="1" applyFill="1" applyAlignment="1">
      <alignment horizontal="left" vertical="center" wrapText="1"/>
    </xf>
    <xf numFmtId="0" fontId="37" fillId="8" borderId="31" xfId="0" applyFont="1" applyFill="1" applyBorder="1" applyAlignment="1">
      <alignment horizontal="center" vertical="center" wrapText="1"/>
    </xf>
    <xf numFmtId="0" fontId="37" fillId="8" borderId="32" xfId="0" applyFont="1" applyFill="1" applyBorder="1" applyAlignment="1">
      <alignment horizontal="center" vertical="center" wrapText="1"/>
    </xf>
    <xf numFmtId="0" fontId="37" fillId="8" borderId="33" xfId="0" applyFont="1" applyFill="1" applyBorder="1" applyAlignment="1">
      <alignment horizontal="center" vertical="center" wrapText="1"/>
    </xf>
    <xf numFmtId="0" fontId="25" fillId="4" borderId="28" xfId="0" applyFont="1" applyFill="1" applyBorder="1" applyAlignment="1">
      <alignment horizontal="center" vertical="top" wrapText="1"/>
    </xf>
    <xf numFmtId="0" fontId="42" fillId="12" borderId="11" xfId="0" applyFont="1" applyFill="1" applyBorder="1" applyAlignment="1">
      <alignment horizontal="left" vertical="top" wrapText="1"/>
    </xf>
    <xf numFmtId="0" fontId="42" fillId="12" borderId="12" xfId="0" applyFont="1" applyFill="1" applyBorder="1" applyAlignment="1">
      <alignment horizontal="left" vertical="top" wrapText="1"/>
    </xf>
    <xf numFmtId="0" fontId="28" fillId="0" borderId="0" xfId="0" applyFont="1" applyBorder="1" applyAlignment="1">
      <alignment horizontal="center" vertical="center" wrapText="1"/>
    </xf>
    <xf numFmtId="0" fontId="0" fillId="0" borderId="18" xfId="0" applyBorder="1" applyAlignment="1">
      <alignment horizontal="center" vertical="center" wrapText="1"/>
    </xf>
    <xf numFmtId="0" fontId="0" fillId="0" borderId="19" xfId="0" applyBorder="1" applyAlignment="1">
      <alignment horizontal="center" vertical="center" wrapText="1"/>
    </xf>
    <xf numFmtId="0" fontId="0" fillId="0" borderId="20" xfId="0" applyBorder="1" applyAlignment="1">
      <alignment horizontal="center" vertical="center" wrapText="1"/>
    </xf>
    <xf numFmtId="0" fontId="0" fillId="0" borderId="21" xfId="0" applyBorder="1" applyAlignment="1">
      <alignment horizontal="center" vertical="center" wrapText="1"/>
    </xf>
    <xf numFmtId="0" fontId="0" fillId="0" borderId="0" xfId="0" applyBorder="1" applyAlignment="1">
      <alignment horizontal="center" vertical="center" wrapText="1"/>
    </xf>
    <xf numFmtId="0" fontId="0" fillId="0" borderId="17" xfId="0" applyBorder="1" applyAlignment="1">
      <alignment horizontal="center" vertical="center" wrapText="1"/>
    </xf>
    <xf numFmtId="0" fontId="0" fillId="0" borderId="22" xfId="0" applyBorder="1" applyAlignment="1">
      <alignment horizontal="center" vertical="center" wrapText="1"/>
    </xf>
    <xf numFmtId="0" fontId="0" fillId="0" borderId="23" xfId="0" applyBorder="1" applyAlignment="1">
      <alignment horizontal="center" vertical="center" wrapText="1"/>
    </xf>
    <xf numFmtId="0" fontId="0" fillId="0" borderId="24" xfId="0" applyBorder="1" applyAlignment="1">
      <alignment horizontal="center" vertical="center" wrapText="1"/>
    </xf>
    <xf numFmtId="0" fontId="24" fillId="12" borderId="11" xfId="0" applyFont="1" applyFill="1" applyBorder="1" applyAlignment="1">
      <alignment horizontal="left" vertical="top" wrapText="1"/>
    </xf>
    <xf numFmtId="0" fontId="24" fillId="12" borderId="12" xfId="0" applyFont="1" applyFill="1" applyBorder="1" applyAlignment="1">
      <alignment horizontal="left" vertical="top" wrapText="1"/>
    </xf>
    <xf numFmtId="0" fontId="24" fillId="12" borderId="13" xfId="0" applyFont="1" applyFill="1" applyBorder="1" applyAlignment="1">
      <alignment horizontal="left" vertical="top" wrapText="1"/>
    </xf>
    <xf numFmtId="0" fontId="24" fillId="12" borderId="14" xfId="0" applyFont="1" applyFill="1" applyBorder="1" applyAlignment="1">
      <alignment horizontal="left" vertical="top" wrapText="1"/>
    </xf>
    <xf numFmtId="0" fontId="15" fillId="0" borderId="29" xfId="0" applyFont="1" applyFill="1" applyBorder="1" applyAlignment="1">
      <alignment horizontal="center" vertical="top" wrapText="1"/>
    </xf>
    <xf numFmtId="0" fontId="15" fillId="0" borderId="30" xfId="0" applyFont="1" applyFill="1" applyBorder="1" applyAlignment="1">
      <alignment horizontal="center" vertical="top" wrapText="1"/>
    </xf>
    <xf numFmtId="0" fontId="36" fillId="8" borderId="50" xfId="5" applyFont="1" applyFill="1" applyBorder="1" applyAlignment="1">
      <alignment horizontal="center" vertical="center" wrapText="1"/>
    </xf>
    <xf numFmtId="0" fontId="36" fillId="8" borderId="27" xfId="5" applyFont="1" applyFill="1" applyBorder="1" applyAlignment="1">
      <alignment horizontal="center" vertical="center" wrapText="1"/>
    </xf>
    <xf numFmtId="0" fontId="36" fillId="11" borderId="8" xfId="5" applyFont="1" applyFill="1" applyBorder="1" applyAlignment="1">
      <alignment horizontal="center" vertical="center" wrapText="1"/>
    </xf>
    <xf numFmtId="0" fontId="48" fillId="0" borderId="31" xfId="0" applyFont="1" applyFill="1" applyBorder="1" applyAlignment="1">
      <alignment vertical="top" wrapText="1"/>
    </xf>
    <xf numFmtId="0" fontId="0" fillId="0" borderId="2" xfId="0" applyBorder="1" applyAlignment="1">
      <alignment vertical="center" wrapText="1"/>
    </xf>
    <xf numFmtId="0" fontId="18" fillId="0" borderId="31" xfId="0" applyFont="1" applyFill="1" applyBorder="1" applyAlignment="1">
      <alignment vertical="top" wrapText="1"/>
    </xf>
    <xf numFmtId="9" fontId="1" fillId="0" borderId="37" xfId="0" applyNumberFormat="1" applyFont="1" applyFill="1" applyBorder="1" applyAlignment="1">
      <alignment horizontal="center" vertical="center" wrapText="1"/>
    </xf>
    <xf numFmtId="0" fontId="30" fillId="5" borderId="2" xfId="0" applyFont="1" applyFill="1" applyBorder="1" applyAlignment="1">
      <alignment vertical="center" wrapText="1"/>
    </xf>
  </cellXfs>
  <cellStyles count="6">
    <cellStyle name="Migliaia" xfId="1" builtinId="3"/>
    <cellStyle name="Normale" xfId="0" builtinId="0"/>
    <cellStyle name="Normale 2" xfId="3"/>
    <cellStyle name="Normale 3" xfId="5"/>
    <cellStyle name="Percentuale" xfId="2" builtinId="5"/>
    <cellStyle name="Percentuale 2" xfId="4"/>
  </cellStyles>
  <dxfs count="2">
    <dxf>
      <font>
        <color theme="0"/>
      </font>
    </dxf>
    <dxf>
      <font>
        <color theme="0"/>
      </font>
    </dxf>
  </dxfs>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0</xdr:rowOff>
    </xdr:from>
    <xdr:to>
      <xdr:col>11</xdr:col>
      <xdr:colOff>190500</xdr:colOff>
      <xdr:row>29</xdr:row>
      <xdr:rowOff>85725</xdr:rowOff>
    </xdr:to>
    <xdr:sp macro="" textlink="">
      <xdr:nvSpPr>
        <xdr:cNvPr id="1067" name="AutoShape 1"/>
        <xdr:cNvSpPr>
          <a:spLocks noChangeArrowheads="1"/>
        </xdr:cNvSpPr>
      </xdr:nvSpPr>
      <xdr:spPr bwMode="auto">
        <a:xfrm>
          <a:off x="0" y="0"/>
          <a:ext cx="8343900" cy="5257800"/>
        </a:xfrm>
        <a:prstGeom prst="roundRect">
          <a:avLst>
            <a:gd name="adj" fmla="val 3463"/>
          </a:avLst>
        </a:prstGeom>
        <a:solidFill>
          <a:schemeClr val="bg1">
            <a:lumMod val="75000"/>
            <a:alpha val="23000"/>
          </a:schemeClr>
        </a:solidFill>
        <a:ln w="9525">
          <a:solidFill>
            <a:srgbClr val="000000"/>
          </a:solidFill>
          <a:round/>
          <a:headEnd/>
          <a:tailEnd/>
        </a:ln>
      </xdr:spPr>
    </xdr:sp>
    <xdr:clientData/>
  </xdr:twoCellAnchor>
  <xdr:twoCellAnchor editAs="oneCell">
    <xdr:from>
      <xdr:col>0</xdr:col>
      <xdr:colOff>85725</xdr:colOff>
      <xdr:row>11</xdr:row>
      <xdr:rowOff>76200</xdr:rowOff>
    </xdr:from>
    <xdr:to>
      <xdr:col>11</xdr:col>
      <xdr:colOff>95250</xdr:colOff>
      <xdr:row>26</xdr:row>
      <xdr:rowOff>114301</xdr:rowOff>
    </xdr:to>
    <xdr:sp macro="" textlink="">
      <xdr:nvSpPr>
        <xdr:cNvPr id="1026" name="Rectangle 2"/>
        <xdr:cNvSpPr>
          <a:spLocks noChangeArrowheads="1"/>
        </xdr:cNvSpPr>
      </xdr:nvSpPr>
      <xdr:spPr bwMode="auto">
        <a:xfrm>
          <a:off x="85725" y="2333625"/>
          <a:ext cx="8162925" cy="2466975"/>
        </a:xfrm>
        <a:prstGeom prst="rect">
          <a:avLst/>
        </a:prstGeom>
        <a:noFill/>
        <a:ln>
          <a:noFill/>
          <a:headEnd/>
          <a:tailEnd/>
        </a:ln>
      </xdr:spPr>
      <xdr:style>
        <a:lnRef idx="2">
          <a:schemeClr val="accent1"/>
        </a:lnRef>
        <a:fillRef idx="1">
          <a:schemeClr val="lt1"/>
        </a:fillRef>
        <a:effectRef idx="0">
          <a:schemeClr val="accent1"/>
        </a:effectRef>
        <a:fontRef idx="minor">
          <a:schemeClr val="dk1"/>
        </a:fontRef>
      </xdr:style>
      <xdr:txBody>
        <a:bodyPr vertOverflow="clip" wrap="square" lIns="0" tIns="0" rIns="0" bIns="0" anchor="t" upright="1">
          <a:scene3d>
            <a:camera prst="orthographicFront"/>
            <a:lightRig rig="flat" dir="tl">
              <a:rot lat="0" lon="0" rev="6600000"/>
            </a:lightRig>
          </a:scene3d>
          <a:sp3d extrusionH="25400" contourW="8890">
            <a:bevelT w="38100" h="31750"/>
            <a:contourClr>
              <a:schemeClr val="accent2">
                <a:shade val="75000"/>
              </a:schemeClr>
            </a:contourClr>
          </a:sp3d>
        </a:bodyPr>
        <a:lstStyle/>
        <a:p>
          <a:pPr algn="ctr" rtl="0">
            <a:defRPr sz="1000"/>
          </a:pPr>
          <a:r>
            <a:rPr lang="it-IT" sz="400" b="1" i="0" u="none" strike="noStrike" cap="none" spc="0" baseline="0">
              <a:ln w="11430"/>
              <a:gradFill>
                <a:gsLst>
                  <a:gs pos="0">
                    <a:schemeClr val="accent2">
                      <a:tint val="70000"/>
                      <a:satMod val="245000"/>
                    </a:schemeClr>
                  </a:gs>
                  <a:gs pos="75000">
                    <a:schemeClr val="accent2">
                      <a:tint val="90000"/>
                      <a:shade val="60000"/>
                      <a:satMod val="240000"/>
                    </a:schemeClr>
                  </a:gs>
                  <a:gs pos="100000">
                    <a:schemeClr val="accent2">
                      <a:tint val="100000"/>
                      <a:shade val="50000"/>
                      <a:satMod val="240000"/>
                    </a:schemeClr>
                  </a:gs>
                </a:gsLst>
                <a:lin ang="5400000"/>
              </a:gradFill>
              <a:effectLst>
                <a:outerShdw blurRad="50800" dist="39000" dir="5460000" algn="tl">
                  <a:srgbClr val="000000">
                    <a:alpha val="38000"/>
                  </a:srgbClr>
                </a:outerShdw>
              </a:effectLst>
              <a:latin typeface="Perpetua"/>
            </a:rPr>
            <a:t> </a:t>
          </a:r>
          <a:endParaRPr lang="it-IT" sz="1200" b="1" i="0" u="none" strike="noStrike" cap="none" spc="0" baseline="0">
            <a:ln w="11430"/>
            <a:gradFill>
              <a:gsLst>
                <a:gs pos="0">
                  <a:schemeClr val="accent2">
                    <a:tint val="70000"/>
                    <a:satMod val="245000"/>
                  </a:schemeClr>
                </a:gs>
                <a:gs pos="75000">
                  <a:schemeClr val="accent2">
                    <a:tint val="90000"/>
                    <a:shade val="60000"/>
                    <a:satMod val="240000"/>
                  </a:schemeClr>
                </a:gs>
                <a:gs pos="100000">
                  <a:schemeClr val="accent2">
                    <a:tint val="100000"/>
                    <a:shade val="50000"/>
                    <a:satMod val="240000"/>
                  </a:schemeClr>
                </a:gs>
              </a:gsLst>
              <a:lin ang="5400000"/>
            </a:gradFill>
            <a:effectLst>
              <a:outerShdw blurRad="50800" dist="39000" dir="5460000" algn="tl">
                <a:srgbClr val="000000">
                  <a:alpha val="38000"/>
                </a:srgbClr>
              </a:outerShdw>
            </a:effectLst>
            <a:latin typeface="Perpetua"/>
          </a:endParaRPr>
        </a:p>
        <a:p>
          <a:pPr algn="ctr" rtl="0">
            <a:defRPr sz="1000"/>
          </a:pPr>
          <a:r>
            <a:rPr lang="it-IT" sz="4400" b="1" i="0" u="none" strike="noStrike" cap="none" spc="0" baseline="0">
              <a:ln w="11430"/>
              <a:solidFill>
                <a:schemeClr val="accent6"/>
              </a:solidFill>
              <a:effectLst>
                <a:outerShdw blurRad="50800" dist="39000" dir="5460000" algn="tl">
                  <a:srgbClr val="000000">
                    <a:alpha val="38000"/>
                  </a:srgbClr>
                </a:outerShdw>
              </a:effectLst>
              <a:latin typeface="Franklin Gothic Book"/>
            </a:rPr>
            <a:t>SCHEDA DI VALUTAZIONE DELLE PERFORMANCE </a:t>
          </a:r>
        </a:p>
        <a:p>
          <a:pPr algn="ctr" rtl="0">
            <a:defRPr sz="1000"/>
          </a:pPr>
          <a:r>
            <a:rPr lang="it-IT" sz="4400" b="1" i="0" u="none" strike="noStrike" cap="none" spc="0" baseline="0">
              <a:ln w="11430"/>
              <a:solidFill>
                <a:schemeClr val="tx2"/>
              </a:solidFill>
              <a:effectLst>
                <a:outerShdw blurRad="50800" dist="39000" dir="5460000" algn="tl">
                  <a:srgbClr val="000000">
                    <a:alpha val="38000"/>
                  </a:srgbClr>
                </a:outerShdw>
              </a:effectLst>
              <a:latin typeface="Franklin Gothic Book"/>
            </a:rPr>
            <a:t>POSIZIONE ORGANIZZATIVA</a:t>
          </a:r>
        </a:p>
        <a:p>
          <a:pPr algn="ctr" rtl="0">
            <a:defRPr sz="1000"/>
          </a:pPr>
          <a:r>
            <a:rPr lang="it-IT" sz="400" b="1" i="0" u="none" strike="noStrike" cap="none" spc="0" baseline="0">
              <a:ln w="11430"/>
              <a:gradFill>
                <a:gsLst>
                  <a:gs pos="0">
                    <a:schemeClr val="accent2">
                      <a:tint val="70000"/>
                      <a:satMod val="245000"/>
                    </a:schemeClr>
                  </a:gs>
                  <a:gs pos="75000">
                    <a:schemeClr val="accent2">
                      <a:tint val="90000"/>
                      <a:shade val="60000"/>
                      <a:satMod val="240000"/>
                    </a:schemeClr>
                  </a:gs>
                  <a:gs pos="100000">
                    <a:schemeClr val="accent2">
                      <a:tint val="100000"/>
                      <a:shade val="50000"/>
                      <a:satMod val="240000"/>
                    </a:schemeClr>
                  </a:gs>
                </a:gsLst>
                <a:lin ang="5400000"/>
              </a:gradFill>
              <a:effectLst>
                <a:outerShdw blurRad="50800" dist="39000" dir="5460000" algn="tl">
                  <a:srgbClr val="000000">
                    <a:alpha val="38000"/>
                  </a:srgbClr>
                </a:outerShdw>
              </a:effectLst>
              <a:latin typeface="Perpetua"/>
            </a:rPr>
            <a:t> </a:t>
          </a:r>
        </a:p>
      </xdr:txBody>
    </xdr:sp>
    <xdr:clientData/>
  </xdr:twoCellAnchor>
  <xdr:twoCellAnchor>
    <xdr:from>
      <xdr:col>0</xdr:col>
      <xdr:colOff>2229971</xdr:colOff>
      <xdr:row>3</xdr:row>
      <xdr:rowOff>123265</xdr:rowOff>
    </xdr:from>
    <xdr:to>
      <xdr:col>11</xdr:col>
      <xdr:colOff>67235</xdr:colOff>
      <xdr:row>5</xdr:row>
      <xdr:rowOff>0</xdr:rowOff>
    </xdr:to>
    <xdr:sp macro="" textlink="">
      <xdr:nvSpPr>
        <xdr:cNvPr id="2" name="CasellaDiTesto 1"/>
        <xdr:cNvSpPr txBox="1"/>
      </xdr:nvSpPr>
      <xdr:spPr>
        <a:xfrm>
          <a:off x="2229971" y="705971"/>
          <a:ext cx="6028764" cy="31376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it-IT" sz="1100"/>
            <a:t>LAVORI PUBBLICI</a:t>
          </a:r>
        </a:p>
      </xdr:txBody>
    </xdr:sp>
    <xdr:clientData/>
  </xdr:twoCellAnchor>
  <xdr:twoCellAnchor>
    <xdr:from>
      <xdr:col>0</xdr:col>
      <xdr:colOff>2218765</xdr:colOff>
      <xdr:row>5</xdr:row>
      <xdr:rowOff>235324</xdr:rowOff>
    </xdr:from>
    <xdr:to>
      <xdr:col>11</xdr:col>
      <xdr:colOff>56029</xdr:colOff>
      <xdr:row>7</xdr:row>
      <xdr:rowOff>11205</xdr:rowOff>
    </xdr:to>
    <xdr:sp macro="" textlink="">
      <xdr:nvSpPr>
        <xdr:cNvPr id="5" name="CasellaDiTesto 4"/>
        <xdr:cNvSpPr txBox="1"/>
      </xdr:nvSpPr>
      <xdr:spPr>
        <a:xfrm>
          <a:off x="2218765" y="1255059"/>
          <a:ext cx="6028764" cy="31376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it-IT" sz="1100"/>
            <a:t>SANGUEDOLCE GIUSEPPE </a:t>
          </a:r>
        </a:p>
      </xdr:txBody>
    </xdr:sp>
    <xdr:clientData/>
  </xdr:twoCellAnchor>
  <xdr:twoCellAnchor>
    <xdr:from>
      <xdr:col>0</xdr:col>
      <xdr:colOff>2229971</xdr:colOff>
      <xdr:row>7</xdr:row>
      <xdr:rowOff>246529</xdr:rowOff>
    </xdr:from>
    <xdr:to>
      <xdr:col>3</xdr:col>
      <xdr:colOff>280147</xdr:colOff>
      <xdr:row>9</xdr:row>
      <xdr:rowOff>22411</xdr:rowOff>
    </xdr:to>
    <xdr:sp macro="" textlink="">
      <xdr:nvSpPr>
        <xdr:cNvPr id="6" name="CasellaDiTesto 5"/>
        <xdr:cNvSpPr txBox="1"/>
      </xdr:nvSpPr>
      <xdr:spPr>
        <a:xfrm>
          <a:off x="2229971" y="1804147"/>
          <a:ext cx="1490382" cy="31376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it-IT" sz="1100"/>
            <a:t>2016</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14</xdr:col>
      <xdr:colOff>452718</xdr:colOff>
      <xdr:row>0</xdr:row>
      <xdr:rowOff>0</xdr:rowOff>
    </xdr:to>
    <xdr:sp macro="" textlink="">
      <xdr:nvSpPr>
        <xdr:cNvPr id="3" name="AutoShape 1"/>
        <xdr:cNvSpPr>
          <a:spLocks noChangeArrowheads="1"/>
        </xdr:cNvSpPr>
      </xdr:nvSpPr>
      <xdr:spPr bwMode="auto">
        <a:xfrm flipV="1">
          <a:off x="0" y="0"/>
          <a:ext cx="15845118" cy="0"/>
        </a:xfrm>
        <a:prstGeom prst="roundRect">
          <a:avLst>
            <a:gd name="adj" fmla="val 3463"/>
          </a:avLst>
        </a:prstGeom>
        <a:solidFill>
          <a:schemeClr val="tx2"/>
        </a:solidFill>
        <a:ln w="28575">
          <a:solidFill>
            <a:schemeClr val="tx2"/>
          </a:solidFill>
          <a:round/>
          <a:headEnd/>
          <a:tailEnd/>
        </a:ln>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12</xdr:col>
      <xdr:colOff>448236</xdr:colOff>
      <xdr:row>0</xdr:row>
      <xdr:rowOff>0</xdr:rowOff>
    </xdr:to>
    <xdr:sp macro="" textlink="">
      <xdr:nvSpPr>
        <xdr:cNvPr id="2" name="AutoShape 1"/>
        <xdr:cNvSpPr>
          <a:spLocks noChangeArrowheads="1"/>
        </xdr:cNvSpPr>
      </xdr:nvSpPr>
      <xdr:spPr bwMode="auto">
        <a:xfrm flipV="1">
          <a:off x="0" y="0"/>
          <a:ext cx="15845118" cy="0"/>
        </a:xfrm>
        <a:prstGeom prst="roundRect">
          <a:avLst>
            <a:gd name="adj" fmla="val 3463"/>
          </a:avLst>
        </a:prstGeom>
        <a:solidFill>
          <a:schemeClr val="tx2"/>
        </a:solidFill>
        <a:ln w="28575">
          <a:solidFill>
            <a:schemeClr val="tx2"/>
          </a:solidFill>
          <a:round/>
          <a:headEnd/>
          <a:tailEnd/>
        </a:ln>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0</xdr:row>
      <xdr:rowOff>0</xdr:rowOff>
    </xdr:from>
    <xdr:to>
      <xdr:col>22</xdr:col>
      <xdr:colOff>357468</xdr:colOff>
      <xdr:row>0</xdr:row>
      <xdr:rowOff>0</xdr:rowOff>
    </xdr:to>
    <xdr:sp macro="" textlink="">
      <xdr:nvSpPr>
        <xdr:cNvPr id="3" name="AutoShape 1"/>
        <xdr:cNvSpPr>
          <a:spLocks noChangeArrowheads="1"/>
        </xdr:cNvSpPr>
      </xdr:nvSpPr>
      <xdr:spPr bwMode="auto">
        <a:xfrm flipV="1">
          <a:off x="0" y="0"/>
          <a:ext cx="15845118" cy="0"/>
        </a:xfrm>
        <a:prstGeom prst="roundRect">
          <a:avLst>
            <a:gd name="adj" fmla="val 3463"/>
          </a:avLst>
        </a:prstGeom>
        <a:solidFill>
          <a:schemeClr val="tx2"/>
        </a:solidFill>
        <a:ln w="28575">
          <a:solidFill>
            <a:schemeClr val="tx2"/>
          </a:solidFill>
          <a:round/>
          <a:headEnd/>
          <a:tailEnd/>
        </a:ln>
        <a:extLst/>
      </xdr:spPr>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0</xdr:row>
      <xdr:rowOff>0</xdr:rowOff>
    </xdr:from>
    <xdr:to>
      <xdr:col>15</xdr:col>
      <xdr:colOff>433668</xdr:colOff>
      <xdr:row>0</xdr:row>
      <xdr:rowOff>0</xdr:rowOff>
    </xdr:to>
    <xdr:sp macro="" textlink="">
      <xdr:nvSpPr>
        <xdr:cNvPr id="5" name="AutoShape 1"/>
        <xdr:cNvSpPr>
          <a:spLocks noChangeArrowheads="1"/>
        </xdr:cNvSpPr>
      </xdr:nvSpPr>
      <xdr:spPr bwMode="auto">
        <a:xfrm flipV="1">
          <a:off x="0" y="0"/>
          <a:ext cx="15845118" cy="0"/>
        </a:xfrm>
        <a:prstGeom prst="roundRect">
          <a:avLst>
            <a:gd name="adj" fmla="val 3463"/>
          </a:avLst>
        </a:prstGeom>
        <a:solidFill>
          <a:schemeClr val="tx2"/>
        </a:solidFill>
        <a:ln w="28575">
          <a:solidFill>
            <a:schemeClr val="tx2"/>
          </a:solidFill>
          <a:round/>
          <a:headEnd/>
          <a:tailEnd/>
        </a:ln>
        <a:extLst/>
      </xdr:spPr>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0</xdr:row>
      <xdr:rowOff>0</xdr:rowOff>
    </xdr:from>
    <xdr:to>
      <xdr:col>13</xdr:col>
      <xdr:colOff>433668</xdr:colOff>
      <xdr:row>0</xdr:row>
      <xdr:rowOff>0</xdr:rowOff>
    </xdr:to>
    <xdr:sp macro="" textlink="">
      <xdr:nvSpPr>
        <xdr:cNvPr id="2" name="AutoShape 1"/>
        <xdr:cNvSpPr>
          <a:spLocks noChangeArrowheads="1"/>
        </xdr:cNvSpPr>
      </xdr:nvSpPr>
      <xdr:spPr bwMode="auto">
        <a:xfrm flipV="1">
          <a:off x="0" y="0"/>
          <a:ext cx="20874318" cy="0"/>
        </a:xfrm>
        <a:prstGeom prst="roundRect">
          <a:avLst>
            <a:gd name="adj" fmla="val 3463"/>
          </a:avLst>
        </a:prstGeom>
        <a:solidFill>
          <a:schemeClr val="tx2"/>
        </a:solidFill>
        <a:ln w="28575">
          <a:solidFill>
            <a:schemeClr val="tx2"/>
          </a:solidFill>
          <a:round/>
          <a:headEnd/>
          <a:tailEnd/>
        </a:ln>
        <a:extLst/>
      </xdr:spPr>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11206</xdr:colOff>
      <xdr:row>0</xdr:row>
      <xdr:rowOff>22410</xdr:rowOff>
    </xdr:from>
    <xdr:to>
      <xdr:col>20</xdr:col>
      <xdr:colOff>246530</xdr:colOff>
      <xdr:row>0</xdr:row>
      <xdr:rowOff>22410</xdr:rowOff>
    </xdr:to>
    <xdr:sp macro="" textlink="">
      <xdr:nvSpPr>
        <xdr:cNvPr id="5142" name="AutoShape 1"/>
        <xdr:cNvSpPr>
          <a:spLocks noChangeArrowheads="1"/>
        </xdr:cNvSpPr>
      </xdr:nvSpPr>
      <xdr:spPr bwMode="auto">
        <a:xfrm flipV="1">
          <a:off x="11206" y="22410"/>
          <a:ext cx="15845118" cy="0"/>
        </a:xfrm>
        <a:prstGeom prst="roundRect">
          <a:avLst>
            <a:gd name="adj" fmla="val 3463"/>
          </a:avLst>
        </a:prstGeom>
        <a:solidFill>
          <a:schemeClr val="tx2"/>
        </a:solidFill>
        <a:ln w="28575">
          <a:solidFill>
            <a:schemeClr val="tx2"/>
          </a:solidFill>
          <a:round/>
          <a:headEnd/>
          <a:tailEnd/>
        </a:ln>
        <a:extLst/>
      </xdr:spPr>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0</xdr:row>
      <xdr:rowOff>0</xdr:rowOff>
    </xdr:from>
    <xdr:to>
      <xdr:col>21</xdr:col>
      <xdr:colOff>357468</xdr:colOff>
      <xdr:row>0</xdr:row>
      <xdr:rowOff>0</xdr:rowOff>
    </xdr:to>
    <xdr:sp macro="" textlink="">
      <xdr:nvSpPr>
        <xdr:cNvPr id="2" name="AutoShape 1"/>
        <xdr:cNvSpPr>
          <a:spLocks noChangeArrowheads="1"/>
        </xdr:cNvSpPr>
      </xdr:nvSpPr>
      <xdr:spPr bwMode="auto">
        <a:xfrm flipV="1">
          <a:off x="0" y="0"/>
          <a:ext cx="12759018" cy="0"/>
        </a:xfrm>
        <a:prstGeom prst="roundRect">
          <a:avLst>
            <a:gd name="adj" fmla="val 3463"/>
          </a:avLst>
        </a:prstGeom>
        <a:solidFill>
          <a:schemeClr val="tx2"/>
        </a:solidFill>
        <a:ln w="28575">
          <a:solidFill>
            <a:schemeClr val="tx2"/>
          </a:solidFill>
          <a:round/>
          <a:headEnd/>
          <a:tailEnd/>
        </a:ln>
        <a:extLst/>
      </xdr:spPr>
    </xdr:sp>
    <xdr:clientData/>
  </xdr:twoCellAnchor>
</xdr:wsDr>
</file>

<file path=xl/theme/theme1.xml><?xml version="1.0" encoding="utf-8"?>
<a:theme xmlns:a="http://schemas.openxmlformats.org/drawingml/2006/main" name="Tema di Office">
  <a:themeElements>
    <a:clrScheme name="Elica">
      <a:dk1>
        <a:sysClr val="windowText" lastClr="000000"/>
      </a:dk1>
      <a:lt1>
        <a:sysClr val="window" lastClr="FFFFFF"/>
      </a:lt1>
      <a:dk2>
        <a:srgbClr val="212745"/>
      </a:dk2>
      <a:lt2>
        <a:srgbClr val="B4DCFA"/>
      </a:lt2>
      <a:accent1>
        <a:srgbClr val="4E67C8"/>
      </a:accent1>
      <a:accent2>
        <a:srgbClr val="5ECCF3"/>
      </a:accent2>
      <a:accent3>
        <a:srgbClr val="A7EA52"/>
      </a:accent3>
      <a:accent4>
        <a:srgbClr val="5DCEAF"/>
      </a:accent4>
      <a:accent5>
        <a:srgbClr val="FF8021"/>
      </a:accent5>
      <a:accent6>
        <a:srgbClr val="F14124"/>
      </a:accent6>
      <a:hlink>
        <a:srgbClr val="56C7AA"/>
      </a:hlink>
      <a:folHlink>
        <a:srgbClr val="59A8D1"/>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dimension ref="A3:K9"/>
  <sheetViews>
    <sheetView zoomScale="85" zoomScaleNormal="85" workbookViewId="0">
      <selection activeCell="U9" sqref="U9"/>
    </sheetView>
  </sheetViews>
  <sheetFormatPr defaultColWidth="8.85546875" defaultRowHeight="12.75"/>
  <cols>
    <col min="1" max="1" width="33.7109375" style="10" customWidth="1"/>
    <col min="2" max="11" width="8.85546875" style="10"/>
    <col min="12" max="12" width="2.85546875" style="10" customWidth="1"/>
    <col min="13" max="16384" width="8.85546875" style="10"/>
  </cols>
  <sheetData>
    <row r="3" spans="1:11" ht="20.25">
      <c r="A3" s="9"/>
      <c r="B3" s="207"/>
      <c r="C3" s="207"/>
      <c r="D3" s="207"/>
      <c r="E3" s="207"/>
      <c r="F3" s="207"/>
      <c r="G3" s="207"/>
      <c r="H3" s="207"/>
      <c r="I3" s="207"/>
      <c r="J3" s="207"/>
      <c r="K3" s="207"/>
    </row>
    <row r="4" spans="1:11" ht="13.15" customHeight="1">
      <c r="A4" s="11"/>
    </row>
    <row r="5" spans="1:11" ht="22.15" customHeight="1">
      <c r="A5" s="9" t="s">
        <v>53</v>
      </c>
      <c r="B5" s="208"/>
      <c r="C5" s="209"/>
      <c r="D5" s="209"/>
      <c r="E5" s="209"/>
      <c r="F5" s="209"/>
      <c r="G5" s="209"/>
      <c r="H5" s="209"/>
      <c r="I5" s="209"/>
      <c r="J5" s="209"/>
      <c r="K5" s="210"/>
    </row>
    <row r="6" spans="1:11" ht="20.25">
      <c r="A6" s="9"/>
    </row>
    <row r="7" spans="1:11" ht="20.25">
      <c r="A7" s="9" t="s">
        <v>0</v>
      </c>
      <c r="B7" s="208"/>
      <c r="C7" s="209"/>
      <c r="D7" s="209"/>
      <c r="E7" s="209"/>
      <c r="F7" s="209"/>
      <c r="G7" s="209"/>
      <c r="H7" s="209"/>
      <c r="I7" s="209"/>
      <c r="J7" s="209"/>
      <c r="K7" s="210"/>
    </row>
    <row r="8" spans="1:11" ht="20.25">
      <c r="A8" s="12"/>
    </row>
    <row r="9" spans="1:11" ht="21.6" customHeight="1">
      <c r="A9" s="9" t="s">
        <v>1</v>
      </c>
      <c r="B9" s="211">
        <v>2011</v>
      </c>
      <c r="C9" s="212"/>
      <c r="D9" s="13"/>
      <c r="E9" s="14"/>
      <c r="F9" s="14"/>
      <c r="G9" s="14"/>
      <c r="H9" s="14"/>
      <c r="I9" s="14"/>
      <c r="J9" s="14"/>
      <c r="K9" s="14"/>
    </row>
  </sheetData>
  <mergeCells count="4">
    <mergeCell ref="B3:K3"/>
    <mergeCell ref="B5:K5"/>
    <mergeCell ref="B7:K7"/>
    <mergeCell ref="B9:C9"/>
  </mergeCells>
  <phoneticPr fontId="0" type="noConversion"/>
  <printOptions horizontalCentered="1" verticalCentered="1"/>
  <pageMargins left="0.70866141732283472" right="0.70866141732283472" top="0.74803149606299213" bottom="0.74803149606299213" header="0.31496062992125984" footer="0.31496062992125984"/>
  <pageSetup paperSize="9"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sheetPr>
    <pageSetUpPr fitToPage="1"/>
  </sheetPr>
  <dimension ref="A1:J383"/>
  <sheetViews>
    <sheetView showGridLines="0" showRuler="0" zoomScaleNormal="100" zoomScaleSheetLayoutView="85" workbookViewId="0">
      <selection activeCell="B23" sqref="B23"/>
    </sheetView>
  </sheetViews>
  <sheetFormatPr defaultColWidth="8.85546875" defaultRowHeight="12.75"/>
  <cols>
    <col min="1" max="1" width="29.85546875" style="24" customWidth="1"/>
    <col min="2" max="2" width="69.140625" style="24" customWidth="1"/>
    <col min="3" max="3" width="10.7109375" style="24" customWidth="1"/>
    <col min="4" max="4" width="20.7109375" style="24" customWidth="1"/>
    <col min="5" max="11" width="8.85546875" style="24"/>
    <col min="12" max="12" width="2.85546875" style="24" customWidth="1"/>
    <col min="13" max="256" width="8.85546875" style="24"/>
    <col min="257" max="257" width="36.5703125" style="24" customWidth="1"/>
    <col min="258" max="258" width="69.140625" style="24" customWidth="1"/>
    <col min="259" max="259" width="10.7109375" style="24" customWidth="1"/>
    <col min="260" max="260" width="44.85546875" style="24" customWidth="1"/>
    <col min="261" max="267" width="8.85546875" style="24"/>
    <col min="268" max="268" width="2.85546875" style="24" customWidth="1"/>
    <col min="269" max="512" width="8.85546875" style="24"/>
    <col min="513" max="513" width="36.5703125" style="24" customWidth="1"/>
    <col min="514" max="514" width="69.140625" style="24" customWidth="1"/>
    <col min="515" max="515" width="10.7109375" style="24" customWidth="1"/>
    <col min="516" max="516" width="44.85546875" style="24" customWidth="1"/>
    <col min="517" max="523" width="8.85546875" style="24"/>
    <col min="524" max="524" width="2.85546875" style="24" customWidth="1"/>
    <col min="525" max="768" width="8.85546875" style="24"/>
    <col min="769" max="769" width="36.5703125" style="24" customWidth="1"/>
    <col min="770" max="770" width="69.140625" style="24" customWidth="1"/>
    <col min="771" max="771" width="10.7109375" style="24" customWidth="1"/>
    <col min="772" max="772" width="44.85546875" style="24" customWidth="1"/>
    <col min="773" max="779" width="8.85546875" style="24"/>
    <col min="780" max="780" width="2.85546875" style="24" customWidth="1"/>
    <col min="781" max="1024" width="8.85546875" style="24"/>
    <col min="1025" max="1025" width="36.5703125" style="24" customWidth="1"/>
    <col min="1026" max="1026" width="69.140625" style="24" customWidth="1"/>
    <col min="1027" max="1027" width="10.7109375" style="24" customWidth="1"/>
    <col min="1028" max="1028" width="44.85546875" style="24" customWidth="1"/>
    <col min="1029" max="1035" width="8.85546875" style="24"/>
    <col min="1036" max="1036" width="2.85546875" style="24" customWidth="1"/>
    <col min="1037" max="1280" width="8.85546875" style="24"/>
    <col min="1281" max="1281" width="36.5703125" style="24" customWidth="1"/>
    <col min="1282" max="1282" width="69.140625" style="24" customWidth="1"/>
    <col min="1283" max="1283" width="10.7109375" style="24" customWidth="1"/>
    <col min="1284" max="1284" width="44.85546875" style="24" customWidth="1"/>
    <col min="1285" max="1291" width="8.85546875" style="24"/>
    <col min="1292" max="1292" width="2.85546875" style="24" customWidth="1"/>
    <col min="1293" max="1536" width="8.85546875" style="24"/>
    <col min="1537" max="1537" width="36.5703125" style="24" customWidth="1"/>
    <col min="1538" max="1538" width="69.140625" style="24" customWidth="1"/>
    <col min="1539" max="1539" width="10.7109375" style="24" customWidth="1"/>
    <col min="1540" max="1540" width="44.85546875" style="24" customWidth="1"/>
    <col min="1541" max="1547" width="8.85546875" style="24"/>
    <col min="1548" max="1548" width="2.85546875" style="24" customWidth="1"/>
    <col min="1549" max="1792" width="8.85546875" style="24"/>
    <col min="1793" max="1793" width="36.5703125" style="24" customWidth="1"/>
    <col min="1794" max="1794" width="69.140625" style="24" customWidth="1"/>
    <col min="1795" max="1795" width="10.7109375" style="24" customWidth="1"/>
    <col min="1796" max="1796" width="44.85546875" style="24" customWidth="1"/>
    <col min="1797" max="1803" width="8.85546875" style="24"/>
    <col min="1804" max="1804" width="2.85546875" style="24" customWidth="1"/>
    <col min="1805" max="2048" width="8.85546875" style="24"/>
    <col min="2049" max="2049" width="36.5703125" style="24" customWidth="1"/>
    <col min="2050" max="2050" width="69.140625" style="24" customWidth="1"/>
    <col min="2051" max="2051" width="10.7109375" style="24" customWidth="1"/>
    <col min="2052" max="2052" width="44.85546875" style="24" customWidth="1"/>
    <col min="2053" max="2059" width="8.85546875" style="24"/>
    <col min="2060" max="2060" width="2.85546875" style="24" customWidth="1"/>
    <col min="2061" max="2304" width="8.85546875" style="24"/>
    <col min="2305" max="2305" width="36.5703125" style="24" customWidth="1"/>
    <col min="2306" max="2306" width="69.140625" style="24" customWidth="1"/>
    <col min="2307" max="2307" width="10.7109375" style="24" customWidth="1"/>
    <col min="2308" max="2308" width="44.85546875" style="24" customWidth="1"/>
    <col min="2309" max="2315" width="8.85546875" style="24"/>
    <col min="2316" max="2316" width="2.85546875" style="24" customWidth="1"/>
    <col min="2317" max="2560" width="8.85546875" style="24"/>
    <col min="2561" max="2561" width="36.5703125" style="24" customWidth="1"/>
    <col min="2562" max="2562" width="69.140625" style="24" customWidth="1"/>
    <col min="2563" max="2563" width="10.7109375" style="24" customWidth="1"/>
    <col min="2564" max="2564" width="44.85546875" style="24" customWidth="1"/>
    <col min="2565" max="2571" width="8.85546875" style="24"/>
    <col min="2572" max="2572" width="2.85546875" style="24" customWidth="1"/>
    <col min="2573" max="2816" width="8.85546875" style="24"/>
    <col min="2817" max="2817" width="36.5703125" style="24" customWidth="1"/>
    <col min="2818" max="2818" width="69.140625" style="24" customWidth="1"/>
    <col min="2819" max="2819" width="10.7109375" style="24" customWidth="1"/>
    <col min="2820" max="2820" width="44.85546875" style="24" customWidth="1"/>
    <col min="2821" max="2827" width="8.85546875" style="24"/>
    <col min="2828" max="2828" width="2.85546875" style="24" customWidth="1"/>
    <col min="2829" max="3072" width="8.85546875" style="24"/>
    <col min="3073" max="3073" width="36.5703125" style="24" customWidth="1"/>
    <col min="3074" max="3074" width="69.140625" style="24" customWidth="1"/>
    <col min="3075" max="3075" width="10.7109375" style="24" customWidth="1"/>
    <col min="3076" max="3076" width="44.85546875" style="24" customWidth="1"/>
    <col min="3077" max="3083" width="8.85546875" style="24"/>
    <col min="3084" max="3084" width="2.85546875" style="24" customWidth="1"/>
    <col min="3085" max="3328" width="8.85546875" style="24"/>
    <col min="3329" max="3329" width="36.5703125" style="24" customWidth="1"/>
    <col min="3330" max="3330" width="69.140625" style="24" customWidth="1"/>
    <col min="3331" max="3331" width="10.7109375" style="24" customWidth="1"/>
    <col min="3332" max="3332" width="44.85546875" style="24" customWidth="1"/>
    <col min="3333" max="3339" width="8.85546875" style="24"/>
    <col min="3340" max="3340" width="2.85546875" style="24" customWidth="1"/>
    <col min="3341" max="3584" width="8.85546875" style="24"/>
    <col min="3585" max="3585" width="36.5703125" style="24" customWidth="1"/>
    <col min="3586" max="3586" width="69.140625" style="24" customWidth="1"/>
    <col min="3587" max="3587" width="10.7109375" style="24" customWidth="1"/>
    <col min="3588" max="3588" width="44.85546875" style="24" customWidth="1"/>
    <col min="3589" max="3595" width="8.85546875" style="24"/>
    <col min="3596" max="3596" width="2.85546875" style="24" customWidth="1"/>
    <col min="3597" max="3840" width="8.85546875" style="24"/>
    <col min="3841" max="3841" width="36.5703125" style="24" customWidth="1"/>
    <col min="3842" max="3842" width="69.140625" style="24" customWidth="1"/>
    <col min="3843" max="3843" width="10.7109375" style="24" customWidth="1"/>
    <col min="3844" max="3844" width="44.85546875" style="24" customWidth="1"/>
    <col min="3845" max="3851" width="8.85546875" style="24"/>
    <col min="3852" max="3852" width="2.85546875" style="24" customWidth="1"/>
    <col min="3853" max="4096" width="8.85546875" style="24"/>
    <col min="4097" max="4097" width="36.5703125" style="24" customWidth="1"/>
    <col min="4098" max="4098" width="69.140625" style="24" customWidth="1"/>
    <col min="4099" max="4099" width="10.7109375" style="24" customWidth="1"/>
    <col min="4100" max="4100" width="44.85546875" style="24" customWidth="1"/>
    <col min="4101" max="4107" width="8.85546875" style="24"/>
    <col min="4108" max="4108" width="2.85546875" style="24" customWidth="1"/>
    <col min="4109" max="4352" width="8.85546875" style="24"/>
    <col min="4353" max="4353" width="36.5703125" style="24" customWidth="1"/>
    <col min="4354" max="4354" width="69.140625" style="24" customWidth="1"/>
    <col min="4355" max="4355" width="10.7109375" style="24" customWidth="1"/>
    <col min="4356" max="4356" width="44.85546875" style="24" customWidth="1"/>
    <col min="4357" max="4363" width="8.85546875" style="24"/>
    <col min="4364" max="4364" width="2.85546875" style="24" customWidth="1"/>
    <col min="4365" max="4608" width="8.85546875" style="24"/>
    <col min="4609" max="4609" width="36.5703125" style="24" customWidth="1"/>
    <col min="4610" max="4610" width="69.140625" style="24" customWidth="1"/>
    <col min="4611" max="4611" width="10.7109375" style="24" customWidth="1"/>
    <col min="4612" max="4612" width="44.85546875" style="24" customWidth="1"/>
    <col min="4613" max="4619" width="8.85546875" style="24"/>
    <col min="4620" max="4620" width="2.85546875" style="24" customWidth="1"/>
    <col min="4621" max="4864" width="8.85546875" style="24"/>
    <col min="4865" max="4865" width="36.5703125" style="24" customWidth="1"/>
    <col min="4866" max="4866" width="69.140625" style="24" customWidth="1"/>
    <col min="4867" max="4867" width="10.7109375" style="24" customWidth="1"/>
    <col min="4868" max="4868" width="44.85546875" style="24" customWidth="1"/>
    <col min="4869" max="4875" width="8.85546875" style="24"/>
    <col min="4876" max="4876" width="2.85546875" style="24" customWidth="1"/>
    <col min="4877" max="5120" width="8.85546875" style="24"/>
    <col min="5121" max="5121" width="36.5703125" style="24" customWidth="1"/>
    <col min="5122" max="5122" width="69.140625" style="24" customWidth="1"/>
    <col min="5123" max="5123" width="10.7109375" style="24" customWidth="1"/>
    <col min="5124" max="5124" width="44.85546875" style="24" customWidth="1"/>
    <col min="5125" max="5131" width="8.85546875" style="24"/>
    <col min="5132" max="5132" width="2.85546875" style="24" customWidth="1"/>
    <col min="5133" max="5376" width="8.85546875" style="24"/>
    <col min="5377" max="5377" width="36.5703125" style="24" customWidth="1"/>
    <col min="5378" max="5378" width="69.140625" style="24" customWidth="1"/>
    <col min="5379" max="5379" width="10.7109375" style="24" customWidth="1"/>
    <col min="5380" max="5380" width="44.85546875" style="24" customWidth="1"/>
    <col min="5381" max="5387" width="8.85546875" style="24"/>
    <col min="5388" max="5388" width="2.85546875" style="24" customWidth="1"/>
    <col min="5389" max="5632" width="8.85546875" style="24"/>
    <col min="5633" max="5633" width="36.5703125" style="24" customWidth="1"/>
    <col min="5634" max="5634" width="69.140625" style="24" customWidth="1"/>
    <col min="5635" max="5635" width="10.7109375" style="24" customWidth="1"/>
    <col min="5636" max="5636" width="44.85546875" style="24" customWidth="1"/>
    <col min="5637" max="5643" width="8.85546875" style="24"/>
    <col min="5644" max="5644" width="2.85546875" style="24" customWidth="1"/>
    <col min="5645" max="5888" width="8.85546875" style="24"/>
    <col min="5889" max="5889" width="36.5703125" style="24" customWidth="1"/>
    <col min="5890" max="5890" width="69.140625" style="24" customWidth="1"/>
    <col min="5891" max="5891" width="10.7109375" style="24" customWidth="1"/>
    <col min="5892" max="5892" width="44.85546875" style="24" customWidth="1"/>
    <col min="5893" max="5899" width="8.85546875" style="24"/>
    <col min="5900" max="5900" width="2.85546875" style="24" customWidth="1"/>
    <col min="5901" max="6144" width="8.85546875" style="24"/>
    <col min="6145" max="6145" width="36.5703125" style="24" customWidth="1"/>
    <col min="6146" max="6146" width="69.140625" style="24" customWidth="1"/>
    <col min="6147" max="6147" width="10.7109375" style="24" customWidth="1"/>
    <col min="6148" max="6148" width="44.85546875" style="24" customWidth="1"/>
    <col min="6149" max="6155" width="8.85546875" style="24"/>
    <col min="6156" max="6156" width="2.85546875" style="24" customWidth="1"/>
    <col min="6157" max="6400" width="8.85546875" style="24"/>
    <col min="6401" max="6401" width="36.5703125" style="24" customWidth="1"/>
    <col min="6402" max="6402" width="69.140625" style="24" customWidth="1"/>
    <col min="6403" max="6403" width="10.7109375" style="24" customWidth="1"/>
    <col min="6404" max="6404" width="44.85546875" style="24" customWidth="1"/>
    <col min="6405" max="6411" width="8.85546875" style="24"/>
    <col min="6412" max="6412" width="2.85546875" style="24" customWidth="1"/>
    <col min="6413" max="6656" width="8.85546875" style="24"/>
    <col min="6657" max="6657" width="36.5703125" style="24" customWidth="1"/>
    <col min="6658" max="6658" width="69.140625" style="24" customWidth="1"/>
    <col min="6659" max="6659" width="10.7109375" style="24" customWidth="1"/>
    <col min="6660" max="6660" width="44.85546875" style="24" customWidth="1"/>
    <col min="6661" max="6667" width="8.85546875" style="24"/>
    <col min="6668" max="6668" width="2.85546875" style="24" customWidth="1"/>
    <col min="6669" max="6912" width="8.85546875" style="24"/>
    <col min="6913" max="6913" width="36.5703125" style="24" customWidth="1"/>
    <col min="6914" max="6914" width="69.140625" style="24" customWidth="1"/>
    <col min="6915" max="6915" width="10.7109375" style="24" customWidth="1"/>
    <col min="6916" max="6916" width="44.85546875" style="24" customWidth="1"/>
    <col min="6917" max="6923" width="8.85546875" style="24"/>
    <col min="6924" max="6924" width="2.85546875" style="24" customWidth="1"/>
    <col min="6925" max="7168" width="8.85546875" style="24"/>
    <col min="7169" max="7169" width="36.5703125" style="24" customWidth="1"/>
    <col min="7170" max="7170" width="69.140625" style="24" customWidth="1"/>
    <col min="7171" max="7171" width="10.7109375" style="24" customWidth="1"/>
    <col min="7172" max="7172" width="44.85546875" style="24" customWidth="1"/>
    <col min="7173" max="7179" width="8.85546875" style="24"/>
    <col min="7180" max="7180" width="2.85546875" style="24" customWidth="1"/>
    <col min="7181" max="7424" width="8.85546875" style="24"/>
    <col min="7425" max="7425" width="36.5703125" style="24" customWidth="1"/>
    <col min="7426" max="7426" width="69.140625" style="24" customWidth="1"/>
    <col min="7427" max="7427" width="10.7109375" style="24" customWidth="1"/>
    <col min="7428" max="7428" width="44.85546875" style="24" customWidth="1"/>
    <col min="7429" max="7435" width="8.85546875" style="24"/>
    <col min="7436" max="7436" width="2.85546875" style="24" customWidth="1"/>
    <col min="7437" max="7680" width="8.85546875" style="24"/>
    <col min="7681" max="7681" width="36.5703125" style="24" customWidth="1"/>
    <col min="7682" max="7682" width="69.140625" style="24" customWidth="1"/>
    <col min="7683" max="7683" width="10.7109375" style="24" customWidth="1"/>
    <col min="7684" max="7684" width="44.85546875" style="24" customWidth="1"/>
    <col min="7685" max="7691" width="8.85546875" style="24"/>
    <col min="7692" max="7692" width="2.85546875" style="24" customWidth="1"/>
    <col min="7693" max="7936" width="8.85546875" style="24"/>
    <col min="7937" max="7937" width="36.5703125" style="24" customWidth="1"/>
    <col min="7938" max="7938" width="69.140625" style="24" customWidth="1"/>
    <col min="7939" max="7939" width="10.7109375" style="24" customWidth="1"/>
    <col min="7940" max="7940" width="44.85546875" style="24" customWidth="1"/>
    <col min="7941" max="7947" width="8.85546875" style="24"/>
    <col min="7948" max="7948" width="2.85546875" style="24" customWidth="1"/>
    <col min="7949" max="8192" width="8.85546875" style="24"/>
    <col min="8193" max="8193" width="36.5703125" style="24" customWidth="1"/>
    <col min="8194" max="8194" width="69.140625" style="24" customWidth="1"/>
    <col min="8195" max="8195" width="10.7109375" style="24" customWidth="1"/>
    <col min="8196" max="8196" width="44.85546875" style="24" customWidth="1"/>
    <col min="8197" max="8203" width="8.85546875" style="24"/>
    <col min="8204" max="8204" width="2.85546875" style="24" customWidth="1"/>
    <col min="8205" max="8448" width="8.85546875" style="24"/>
    <col min="8449" max="8449" width="36.5703125" style="24" customWidth="1"/>
    <col min="8450" max="8450" width="69.140625" style="24" customWidth="1"/>
    <col min="8451" max="8451" width="10.7109375" style="24" customWidth="1"/>
    <col min="8452" max="8452" width="44.85546875" style="24" customWidth="1"/>
    <col min="8453" max="8459" width="8.85546875" style="24"/>
    <col min="8460" max="8460" width="2.85546875" style="24" customWidth="1"/>
    <col min="8461" max="8704" width="8.85546875" style="24"/>
    <col min="8705" max="8705" width="36.5703125" style="24" customWidth="1"/>
    <col min="8706" max="8706" width="69.140625" style="24" customWidth="1"/>
    <col min="8707" max="8707" width="10.7109375" style="24" customWidth="1"/>
    <col min="8708" max="8708" width="44.85546875" style="24" customWidth="1"/>
    <col min="8709" max="8715" width="8.85546875" style="24"/>
    <col min="8716" max="8716" width="2.85546875" style="24" customWidth="1"/>
    <col min="8717" max="8960" width="8.85546875" style="24"/>
    <col min="8961" max="8961" width="36.5703125" style="24" customWidth="1"/>
    <col min="8962" max="8962" width="69.140625" style="24" customWidth="1"/>
    <col min="8963" max="8963" width="10.7109375" style="24" customWidth="1"/>
    <col min="8964" max="8964" width="44.85546875" style="24" customWidth="1"/>
    <col min="8965" max="8971" width="8.85546875" style="24"/>
    <col min="8972" max="8972" width="2.85546875" style="24" customWidth="1"/>
    <col min="8973" max="9216" width="8.85546875" style="24"/>
    <col min="9217" max="9217" width="36.5703125" style="24" customWidth="1"/>
    <col min="9218" max="9218" width="69.140625" style="24" customWidth="1"/>
    <col min="9219" max="9219" width="10.7109375" style="24" customWidth="1"/>
    <col min="9220" max="9220" width="44.85546875" style="24" customWidth="1"/>
    <col min="9221" max="9227" width="8.85546875" style="24"/>
    <col min="9228" max="9228" width="2.85546875" style="24" customWidth="1"/>
    <col min="9229" max="9472" width="8.85546875" style="24"/>
    <col min="9473" max="9473" width="36.5703125" style="24" customWidth="1"/>
    <col min="9474" max="9474" width="69.140625" style="24" customWidth="1"/>
    <col min="9475" max="9475" width="10.7109375" style="24" customWidth="1"/>
    <col min="9476" max="9476" width="44.85546875" style="24" customWidth="1"/>
    <col min="9477" max="9483" width="8.85546875" style="24"/>
    <col min="9484" max="9484" width="2.85546875" style="24" customWidth="1"/>
    <col min="9485" max="9728" width="8.85546875" style="24"/>
    <col min="9729" max="9729" width="36.5703125" style="24" customWidth="1"/>
    <col min="9730" max="9730" width="69.140625" style="24" customWidth="1"/>
    <col min="9731" max="9731" width="10.7109375" style="24" customWidth="1"/>
    <col min="9732" max="9732" width="44.85546875" style="24" customWidth="1"/>
    <col min="9733" max="9739" width="8.85546875" style="24"/>
    <col min="9740" max="9740" width="2.85546875" style="24" customWidth="1"/>
    <col min="9741" max="9984" width="8.85546875" style="24"/>
    <col min="9985" max="9985" width="36.5703125" style="24" customWidth="1"/>
    <col min="9986" max="9986" width="69.140625" style="24" customWidth="1"/>
    <col min="9987" max="9987" width="10.7109375" style="24" customWidth="1"/>
    <col min="9988" max="9988" width="44.85546875" style="24" customWidth="1"/>
    <col min="9989" max="9995" width="8.85546875" style="24"/>
    <col min="9996" max="9996" width="2.85546875" style="24" customWidth="1"/>
    <col min="9997" max="10240" width="8.85546875" style="24"/>
    <col min="10241" max="10241" width="36.5703125" style="24" customWidth="1"/>
    <col min="10242" max="10242" width="69.140625" style="24" customWidth="1"/>
    <col min="10243" max="10243" width="10.7109375" style="24" customWidth="1"/>
    <col min="10244" max="10244" width="44.85546875" style="24" customWidth="1"/>
    <col min="10245" max="10251" width="8.85546875" style="24"/>
    <col min="10252" max="10252" width="2.85546875" style="24" customWidth="1"/>
    <col min="10253" max="10496" width="8.85546875" style="24"/>
    <col min="10497" max="10497" width="36.5703125" style="24" customWidth="1"/>
    <col min="10498" max="10498" width="69.140625" style="24" customWidth="1"/>
    <col min="10499" max="10499" width="10.7109375" style="24" customWidth="1"/>
    <col min="10500" max="10500" width="44.85546875" style="24" customWidth="1"/>
    <col min="10501" max="10507" width="8.85546875" style="24"/>
    <col min="10508" max="10508" width="2.85546875" style="24" customWidth="1"/>
    <col min="10509" max="10752" width="8.85546875" style="24"/>
    <col min="10753" max="10753" width="36.5703125" style="24" customWidth="1"/>
    <col min="10754" max="10754" width="69.140625" style="24" customWidth="1"/>
    <col min="10755" max="10755" width="10.7109375" style="24" customWidth="1"/>
    <col min="10756" max="10756" width="44.85546875" style="24" customWidth="1"/>
    <col min="10757" max="10763" width="8.85546875" style="24"/>
    <col min="10764" max="10764" width="2.85546875" style="24" customWidth="1"/>
    <col min="10765" max="11008" width="8.85546875" style="24"/>
    <col min="11009" max="11009" width="36.5703125" style="24" customWidth="1"/>
    <col min="11010" max="11010" width="69.140625" style="24" customWidth="1"/>
    <col min="11011" max="11011" width="10.7109375" style="24" customWidth="1"/>
    <col min="11012" max="11012" width="44.85546875" style="24" customWidth="1"/>
    <col min="11013" max="11019" width="8.85546875" style="24"/>
    <col min="11020" max="11020" width="2.85546875" style="24" customWidth="1"/>
    <col min="11021" max="11264" width="8.85546875" style="24"/>
    <col min="11265" max="11265" width="36.5703125" style="24" customWidth="1"/>
    <col min="11266" max="11266" width="69.140625" style="24" customWidth="1"/>
    <col min="11267" max="11267" width="10.7109375" style="24" customWidth="1"/>
    <col min="11268" max="11268" width="44.85546875" style="24" customWidth="1"/>
    <col min="11269" max="11275" width="8.85546875" style="24"/>
    <col min="11276" max="11276" width="2.85546875" style="24" customWidth="1"/>
    <col min="11277" max="11520" width="8.85546875" style="24"/>
    <col min="11521" max="11521" width="36.5703125" style="24" customWidth="1"/>
    <col min="11522" max="11522" width="69.140625" style="24" customWidth="1"/>
    <col min="11523" max="11523" width="10.7109375" style="24" customWidth="1"/>
    <col min="11524" max="11524" width="44.85546875" style="24" customWidth="1"/>
    <col min="11525" max="11531" width="8.85546875" style="24"/>
    <col min="11532" max="11532" width="2.85546875" style="24" customWidth="1"/>
    <col min="11533" max="11776" width="8.85546875" style="24"/>
    <col min="11777" max="11777" width="36.5703125" style="24" customWidth="1"/>
    <col min="11778" max="11778" width="69.140625" style="24" customWidth="1"/>
    <col min="11779" max="11779" width="10.7109375" style="24" customWidth="1"/>
    <col min="11780" max="11780" width="44.85546875" style="24" customWidth="1"/>
    <col min="11781" max="11787" width="8.85546875" style="24"/>
    <col min="11788" max="11788" width="2.85546875" style="24" customWidth="1"/>
    <col min="11789" max="12032" width="8.85546875" style="24"/>
    <col min="12033" max="12033" width="36.5703125" style="24" customWidth="1"/>
    <col min="12034" max="12034" width="69.140625" style="24" customWidth="1"/>
    <col min="12035" max="12035" width="10.7109375" style="24" customWidth="1"/>
    <col min="12036" max="12036" width="44.85546875" style="24" customWidth="1"/>
    <col min="12037" max="12043" width="8.85546875" style="24"/>
    <col min="12044" max="12044" width="2.85546875" style="24" customWidth="1"/>
    <col min="12045" max="12288" width="8.85546875" style="24"/>
    <col min="12289" max="12289" width="36.5703125" style="24" customWidth="1"/>
    <col min="12290" max="12290" width="69.140625" style="24" customWidth="1"/>
    <col min="12291" max="12291" width="10.7109375" style="24" customWidth="1"/>
    <col min="12292" max="12292" width="44.85546875" style="24" customWidth="1"/>
    <col min="12293" max="12299" width="8.85546875" style="24"/>
    <col min="12300" max="12300" width="2.85546875" style="24" customWidth="1"/>
    <col min="12301" max="12544" width="8.85546875" style="24"/>
    <col min="12545" max="12545" width="36.5703125" style="24" customWidth="1"/>
    <col min="12546" max="12546" width="69.140625" style="24" customWidth="1"/>
    <col min="12547" max="12547" width="10.7109375" style="24" customWidth="1"/>
    <col min="12548" max="12548" width="44.85546875" style="24" customWidth="1"/>
    <col min="12549" max="12555" width="8.85546875" style="24"/>
    <col min="12556" max="12556" width="2.85546875" style="24" customWidth="1"/>
    <col min="12557" max="12800" width="8.85546875" style="24"/>
    <col min="12801" max="12801" width="36.5703125" style="24" customWidth="1"/>
    <col min="12802" max="12802" width="69.140625" style="24" customWidth="1"/>
    <col min="12803" max="12803" width="10.7109375" style="24" customWidth="1"/>
    <col min="12804" max="12804" width="44.85546875" style="24" customWidth="1"/>
    <col min="12805" max="12811" width="8.85546875" style="24"/>
    <col min="12812" max="12812" width="2.85546875" style="24" customWidth="1"/>
    <col min="12813" max="13056" width="8.85546875" style="24"/>
    <col min="13057" max="13057" width="36.5703125" style="24" customWidth="1"/>
    <col min="13058" max="13058" width="69.140625" style="24" customWidth="1"/>
    <col min="13059" max="13059" width="10.7109375" style="24" customWidth="1"/>
    <col min="13060" max="13060" width="44.85546875" style="24" customWidth="1"/>
    <col min="13061" max="13067" width="8.85546875" style="24"/>
    <col min="13068" max="13068" width="2.85546875" style="24" customWidth="1"/>
    <col min="13069" max="13312" width="8.85546875" style="24"/>
    <col min="13313" max="13313" width="36.5703125" style="24" customWidth="1"/>
    <col min="13314" max="13314" width="69.140625" style="24" customWidth="1"/>
    <col min="13315" max="13315" width="10.7109375" style="24" customWidth="1"/>
    <col min="13316" max="13316" width="44.85546875" style="24" customWidth="1"/>
    <col min="13317" max="13323" width="8.85546875" style="24"/>
    <col min="13324" max="13324" width="2.85546875" style="24" customWidth="1"/>
    <col min="13325" max="13568" width="8.85546875" style="24"/>
    <col min="13569" max="13569" width="36.5703125" style="24" customWidth="1"/>
    <col min="13570" max="13570" width="69.140625" style="24" customWidth="1"/>
    <col min="13571" max="13571" width="10.7109375" style="24" customWidth="1"/>
    <col min="13572" max="13572" width="44.85546875" style="24" customWidth="1"/>
    <col min="13573" max="13579" width="8.85546875" style="24"/>
    <col min="13580" max="13580" width="2.85546875" style="24" customWidth="1"/>
    <col min="13581" max="13824" width="8.85546875" style="24"/>
    <col min="13825" max="13825" width="36.5703125" style="24" customWidth="1"/>
    <col min="13826" max="13826" width="69.140625" style="24" customWidth="1"/>
    <col min="13827" max="13827" width="10.7109375" style="24" customWidth="1"/>
    <col min="13828" max="13828" width="44.85546875" style="24" customWidth="1"/>
    <col min="13829" max="13835" width="8.85546875" style="24"/>
    <col min="13836" max="13836" width="2.85546875" style="24" customWidth="1"/>
    <col min="13837" max="14080" width="8.85546875" style="24"/>
    <col min="14081" max="14081" width="36.5703125" style="24" customWidth="1"/>
    <col min="14082" max="14082" width="69.140625" style="24" customWidth="1"/>
    <col min="14083" max="14083" width="10.7109375" style="24" customWidth="1"/>
    <col min="14084" max="14084" width="44.85546875" style="24" customWidth="1"/>
    <col min="14085" max="14091" width="8.85546875" style="24"/>
    <col min="14092" max="14092" width="2.85546875" style="24" customWidth="1"/>
    <col min="14093" max="14336" width="8.85546875" style="24"/>
    <col min="14337" max="14337" width="36.5703125" style="24" customWidth="1"/>
    <col min="14338" max="14338" width="69.140625" style="24" customWidth="1"/>
    <col min="14339" max="14339" width="10.7109375" style="24" customWidth="1"/>
    <col min="14340" max="14340" width="44.85546875" style="24" customWidth="1"/>
    <col min="14341" max="14347" width="8.85546875" style="24"/>
    <col min="14348" max="14348" width="2.85546875" style="24" customWidth="1"/>
    <col min="14349" max="14592" width="8.85546875" style="24"/>
    <col min="14593" max="14593" width="36.5703125" style="24" customWidth="1"/>
    <col min="14594" max="14594" width="69.140625" style="24" customWidth="1"/>
    <col min="14595" max="14595" width="10.7109375" style="24" customWidth="1"/>
    <col min="14596" max="14596" width="44.85546875" style="24" customWidth="1"/>
    <col min="14597" max="14603" width="8.85546875" style="24"/>
    <col min="14604" max="14604" width="2.85546875" style="24" customWidth="1"/>
    <col min="14605" max="14848" width="8.85546875" style="24"/>
    <col min="14849" max="14849" width="36.5703125" style="24" customWidth="1"/>
    <col min="14850" max="14850" width="69.140625" style="24" customWidth="1"/>
    <col min="14851" max="14851" width="10.7109375" style="24" customWidth="1"/>
    <col min="14852" max="14852" width="44.85546875" style="24" customWidth="1"/>
    <col min="14853" max="14859" width="8.85546875" style="24"/>
    <col min="14860" max="14860" width="2.85546875" style="24" customWidth="1"/>
    <col min="14861" max="15104" width="8.85546875" style="24"/>
    <col min="15105" max="15105" width="36.5703125" style="24" customWidth="1"/>
    <col min="15106" max="15106" width="69.140625" style="24" customWidth="1"/>
    <col min="15107" max="15107" width="10.7109375" style="24" customWidth="1"/>
    <col min="15108" max="15108" width="44.85546875" style="24" customWidth="1"/>
    <col min="15109" max="15115" width="8.85546875" style="24"/>
    <col min="15116" max="15116" width="2.85546875" style="24" customWidth="1"/>
    <col min="15117" max="15360" width="8.85546875" style="24"/>
    <col min="15361" max="15361" width="36.5703125" style="24" customWidth="1"/>
    <col min="15362" max="15362" width="69.140625" style="24" customWidth="1"/>
    <col min="15363" max="15363" width="10.7109375" style="24" customWidth="1"/>
    <col min="15364" max="15364" width="44.85546875" style="24" customWidth="1"/>
    <col min="15365" max="15371" width="8.85546875" style="24"/>
    <col min="15372" max="15372" width="2.85546875" style="24" customWidth="1"/>
    <col min="15373" max="15616" width="8.85546875" style="24"/>
    <col min="15617" max="15617" width="36.5703125" style="24" customWidth="1"/>
    <col min="15618" max="15618" width="69.140625" style="24" customWidth="1"/>
    <col min="15619" max="15619" width="10.7109375" style="24" customWidth="1"/>
    <col min="15620" max="15620" width="44.85546875" style="24" customWidth="1"/>
    <col min="15621" max="15627" width="8.85546875" style="24"/>
    <col min="15628" max="15628" width="2.85546875" style="24" customWidth="1"/>
    <col min="15629" max="15872" width="8.85546875" style="24"/>
    <col min="15873" max="15873" width="36.5703125" style="24" customWidth="1"/>
    <col min="15874" max="15874" width="69.140625" style="24" customWidth="1"/>
    <col min="15875" max="15875" width="10.7109375" style="24" customWidth="1"/>
    <col min="15876" max="15876" width="44.85546875" style="24" customWidth="1"/>
    <col min="15877" max="15883" width="8.85546875" style="24"/>
    <col min="15884" max="15884" width="2.85546875" style="24" customWidth="1"/>
    <col min="15885" max="16128" width="8.85546875" style="24"/>
    <col min="16129" max="16129" width="36.5703125" style="24" customWidth="1"/>
    <col min="16130" max="16130" width="69.140625" style="24" customWidth="1"/>
    <col min="16131" max="16131" width="10.7109375" style="24" customWidth="1"/>
    <col min="16132" max="16132" width="44.85546875" style="24" customWidth="1"/>
    <col min="16133" max="16139" width="8.85546875" style="24"/>
    <col min="16140" max="16140" width="2.85546875" style="24" customWidth="1"/>
    <col min="16141" max="16384" width="8.85546875" style="24"/>
  </cols>
  <sheetData>
    <row r="1" spans="1:7" s="71" customFormat="1" ht="37.5" customHeight="1">
      <c r="A1" s="54" t="s">
        <v>84</v>
      </c>
    </row>
    <row r="2" spans="1:7" s="71" customFormat="1"/>
    <row r="3" spans="1:7" s="71" customFormat="1"/>
    <row r="4" spans="1:7" s="71" customFormat="1" ht="20.25">
      <c r="A4" s="73" t="s">
        <v>86</v>
      </c>
      <c r="B4" s="72">
        <v>2016</v>
      </c>
    </row>
    <row r="7" spans="1:7" ht="43.5" customHeight="1">
      <c r="A7" s="109" t="s">
        <v>2</v>
      </c>
      <c r="B7" s="109" t="s">
        <v>3</v>
      </c>
      <c r="C7" s="109" t="s">
        <v>4</v>
      </c>
      <c r="D7" s="109" t="s">
        <v>63</v>
      </c>
    </row>
    <row r="8" spans="1:7" ht="60" customHeight="1">
      <c r="A8" s="101" t="s">
        <v>64</v>
      </c>
      <c r="B8" s="95" t="s">
        <v>186</v>
      </c>
      <c r="C8" s="96">
        <v>0.1</v>
      </c>
      <c r="D8" s="98" t="s">
        <v>87</v>
      </c>
    </row>
    <row r="9" spans="1:7" ht="25.5" customHeight="1">
      <c r="A9" s="101" t="s">
        <v>99</v>
      </c>
      <c r="B9" s="97" t="s">
        <v>187</v>
      </c>
      <c r="C9" s="96">
        <v>0.4</v>
      </c>
      <c r="D9" s="98" t="s">
        <v>88</v>
      </c>
    </row>
    <row r="10" spans="1:7" ht="25.5" customHeight="1">
      <c r="A10" s="99" t="s">
        <v>65</v>
      </c>
      <c r="B10" s="97" t="s">
        <v>66</v>
      </c>
      <c r="C10" s="96">
        <v>0.5</v>
      </c>
      <c r="D10" s="98" t="s">
        <v>89</v>
      </c>
    </row>
    <row r="12" spans="1:7" ht="18">
      <c r="B12" s="55" t="s">
        <v>4</v>
      </c>
      <c r="C12" s="56">
        <f>SUM(C8,C9,C10)</f>
        <v>1</v>
      </c>
    </row>
    <row r="14" spans="1:7" s="1" customFormat="1" ht="18">
      <c r="A14" s="213" t="s">
        <v>103</v>
      </c>
      <c r="B14" s="213"/>
      <c r="C14" s="213"/>
      <c r="D14" s="213"/>
      <c r="E14" s="26"/>
      <c r="F14" s="26"/>
      <c r="G14" s="26"/>
    </row>
    <row r="15" spans="1:7" s="1" customFormat="1">
      <c r="D15" s="15"/>
      <c r="E15" s="15"/>
      <c r="F15" s="16"/>
      <c r="G15" s="16"/>
    </row>
    <row r="16" spans="1:7" s="1" customFormat="1">
      <c r="D16" s="15"/>
      <c r="E16" s="15"/>
      <c r="F16" s="16"/>
      <c r="G16" s="16"/>
    </row>
    <row r="17" spans="1:10" s="4" customFormat="1" ht="15">
      <c r="A17" s="110" t="s">
        <v>35</v>
      </c>
      <c r="B17" s="112" t="s">
        <v>104</v>
      </c>
      <c r="C17" s="65"/>
      <c r="D17" s="1"/>
      <c r="E17" s="1"/>
      <c r="F17" s="1"/>
      <c r="G17" s="1"/>
      <c r="H17" s="1"/>
      <c r="I17" s="1"/>
      <c r="J17" s="1"/>
    </row>
    <row r="18" spans="1:10" s="4" customFormat="1" ht="14.25">
      <c r="A18" s="111"/>
      <c r="B18" s="3"/>
      <c r="C18" s="1"/>
      <c r="D18" s="1"/>
      <c r="E18" s="1"/>
      <c r="F18" s="1"/>
      <c r="G18" s="1"/>
      <c r="H18" s="1"/>
      <c r="I18" s="1"/>
      <c r="J18" s="1"/>
    </row>
    <row r="19" spans="1:10" s="4" customFormat="1" ht="15">
      <c r="A19" s="110" t="s">
        <v>36</v>
      </c>
      <c r="B19" s="112" t="s">
        <v>104</v>
      </c>
      <c r="C19" s="65"/>
      <c r="D19" s="1"/>
      <c r="E19" s="1"/>
      <c r="F19" s="1"/>
      <c r="G19" s="1"/>
      <c r="H19" s="1"/>
      <c r="I19" s="1"/>
      <c r="J19" s="1"/>
    </row>
    <row r="20" spans="1:10" s="4" customFormat="1" ht="15.75">
      <c r="A20" s="106"/>
      <c r="B20" s="62"/>
      <c r="C20"/>
      <c r="D20"/>
      <c r="E20"/>
      <c r="F20"/>
      <c r="G20"/>
      <c r="H20"/>
      <c r="I20"/>
      <c r="J20" s="1"/>
    </row>
    <row r="21" spans="1:10" s="4" customFormat="1" ht="15">
      <c r="A21" s="107"/>
      <c r="B21"/>
      <c r="C21"/>
      <c r="D21"/>
      <c r="E21"/>
      <c r="F21"/>
      <c r="G21"/>
      <c r="H21"/>
      <c r="I21"/>
      <c r="J21" s="5"/>
    </row>
    <row r="22" spans="1:10" s="4" customFormat="1" ht="15">
      <c r="A22" s="113" t="s">
        <v>106</v>
      </c>
      <c r="B22" s="112" t="s">
        <v>104</v>
      </c>
      <c r="C22"/>
      <c r="D22"/>
      <c r="E22"/>
      <c r="F22"/>
      <c r="G22"/>
      <c r="H22"/>
      <c r="I22"/>
      <c r="J22" s="5"/>
    </row>
    <row r="23" spans="1:10" s="4" customFormat="1">
      <c r="A23" s="114"/>
      <c r="B23"/>
      <c r="C23"/>
      <c r="D23"/>
      <c r="E23"/>
      <c r="F23"/>
      <c r="G23"/>
      <c r="H23"/>
      <c r="I23"/>
      <c r="J23" s="5"/>
    </row>
    <row r="24" spans="1:10" s="4" customFormat="1" ht="15">
      <c r="A24" s="113" t="s">
        <v>105</v>
      </c>
      <c r="B24" s="112" t="s">
        <v>104</v>
      </c>
      <c r="C24"/>
      <c r="D24"/>
      <c r="E24"/>
      <c r="F24"/>
      <c r="G24"/>
      <c r="H24"/>
      <c r="I24"/>
      <c r="J24" s="5"/>
    </row>
    <row r="25" spans="1:10" s="25" customFormat="1"/>
    <row r="26" spans="1:10" s="25" customFormat="1"/>
    <row r="27" spans="1:10" s="25" customFormat="1"/>
    <row r="28" spans="1:10" s="25" customFormat="1"/>
    <row r="29" spans="1:10" s="25" customFormat="1"/>
    <row r="30" spans="1:10" s="25" customFormat="1"/>
    <row r="31" spans="1:10" s="25" customFormat="1"/>
    <row r="32" spans="1:10" s="25" customFormat="1"/>
    <row r="33" s="25" customFormat="1"/>
    <row r="34" s="25" customFormat="1"/>
    <row r="35" s="25" customFormat="1"/>
    <row r="36" s="25" customFormat="1"/>
    <row r="37" s="25" customFormat="1"/>
    <row r="38" s="25" customFormat="1"/>
    <row r="39" s="25" customFormat="1"/>
    <row r="40" s="25" customFormat="1"/>
    <row r="41" s="25" customFormat="1"/>
    <row r="42" s="25" customFormat="1"/>
    <row r="43" s="25" customFormat="1"/>
    <row r="44" s="25" customFormat="1"/>
    <row r="45" s="25" customFormat="1"/>
    <row r="46" s="25" customFormat="1"/>
    <row r="47" s="25" customFormat="1"/>
    <row r="48" s="25" customFormat="1"/>
    <row r="49" s="25" customFormat="1"/>
    <row r="50" s="25" customFormat="1"/>
    <row r="51" s="25" customFormat="1"/>
    <row r="52" s="25" customFormat="1"/>
    <row r="53" s="25" customFormat="1"/>
    <row r="54" s="25" customFormat="1"/>
    <row r="55" s="25" customFormat="1"/>
    <row r="56" s="25" customFormat="1"/>
    <row r="57" s="25" customFormat="1"/>
    <row r="58" s="25" customFormat="1"/>
    <row r="59" s="25" customFormat="1"/>
    <row r="60" s="25" customFormat="1"/>
    <row r="61" s="25" customFormat="1"/>
    <row r="62" s="25" customFormat="1"/>
    <row r="63" s="25" customFormat="1"/>
    <row r="64" s="25" customFormat="1"/>
    <row r="65" s="25" customFormat="1"/>
    <row r="66" s="25" customFormat="1"/>
    <row r="67" s="25" customFormat="1"/>
    <row r="68" s="25" customFormat="1"/>
    <row r="69" s="25" customFormat="1"/>
    <row r="70" s="25" customFormat="1"/>
    <row r="71" s="25" customFormat="1"/>
    <row r="72" s="25" customFormat="1"/>
    <row r="73" s="25" customFormat="1"/>
    <row r="74" s="25" customFormat="1"/>
    <row r="75" s="25" customFormat="1"/>
    <row r="76" s="25" customFormat="1"/>
    <row r="77" s="25" customFormat="1"/>
    <row r="78" s="25" customFormat="1"/>
    <row r="79" s="25" customFormat="1"/>
    <row r="80" s="25" customFormat="1"/>
    <row r="81" s="25" customFormat="1"/>
    <row r="82" s="25" customFormat="1"/>
    <row r="83" s="25" customFormat="1"/>
    <row r="84" s="25" customFormat="1"/>
    <row r="85" s="25" customFormat="1"/>
    <row r="86" s="25" customFormat="1"/>
    <row r="87" s="25" customFormat="1"/>
    <row r="88" s="25" customFormat="1"/>
    <row r="89" s="25" customFormat="1"/>
    <row r="90" s="25" customFormat="1"/>
    <row r="91" s="25" customFormat="1"/>
    <row r="92" s="25" customFormat="1"/>
    <row r="93" s="25" customFormat="1"/>
    <row r="94" s="25" customFormat="1"/>
    <row r="95" s="25" customFormat="1"/>
    <row r="96" s="25" customFormat="1"/>
    <row r="97" s="25" customFormat="1"/>
    <row r="98" s="25" customFormat="1"/>
    <row r="99" s="25" customFormat="1"/>
    <row r="100" s="25" customFormat="1"/>
    <row r="101" s="25" customFormat="1"/>
    <row r="102" s="25" customFormat="1"/>
    <row r="103" s="25" customFormat="1"/>
    <row r="104" s="25" customFormat="1"/>
    <row r="105" s="25" customFormat="1"/>
    <row r="106" s="25" customFormat="1"/>
    <row r="107" s="25" customFormat="1"/>
    <row r="108" s="25" customFormat="1"/>
    <row r="109" s="25" customFormat="1"/>
    <row r="110" s="25" customFormat="1"/>
    <row r="111" s="25" customFormat="1"/>
    <row r="112" s="25" customFormat="1"/>
    <row r="113" s="25" customFormat="1"/>
    <row r="114" s="25" customFormat="1"/>
    <row r="115" s="25" customFormat="1"/>
    <row r="116" s="25" customFormat="1"/>
    <row r="117" s="25" customFormat="1"/>
    <row r="118" s="25" customFormat="1"/>
    <row r="119" s="25" customFormat="1"/>
    <row r="120" s="25" customFormat="1"/>
    <row r="121" s="25" customFormat="1"/>
    <row r="122" s="25" customFormat="1"/>
    <row r="123" s="25" customFormat="1"/>
    <row r="124" s="25" customFormat="1"/>
    <row r="125" s="25" customFormat="1"/>
    <row r="126" s="25" customFormat="1"/>
    <row r="127" s="25" customFormat="1"/>
    <row r="128" s="25" customFormat="1"/>
    <row r="129" s="25" customFormat="1"/>
    <row r="130" s="25" customFormat="1"/>
    <row r="131" s="25" customFormat="1"/>
    <row r="132" s="25" customFormat="1"/>
    <row r="133" s="25" customFormat="1"/>
    <row r="134" s="25" customFormat="1"/>
    <row r="135" s="25" customFormat="1"/>
    <row r="136" s="25" customFormat="1"/>
    <row r="137" s="25" customFormat="1"/>
    <row r="138" s="25" customFormat="1"/>
    <row r="139" s="25" customFormat="1"/>
    <row r="140" s="25" customFormat="1"/>
    <row r="141" s="25" customFormat="1"/>
    <row r="142" s="25" customFormat="1"/>
    <row r="143" s="25" customFormat="1"/>
    <row r="144" s="25" customFormat="1"/>
    <row r="145" s="25" customFormat="1"/>
    <row r="146" s="25" customFormat="1"/>
    <row r="147" s="25" customFormat="1"/>
    <row r="148" s="25" customFormat="1"/>
    <row r="149" s="25" customFormat="1"/>
    <row r="150" s="25" customFormat="1"/>
    <row r="151" s="25" customFormat="1"/>
    <row r="152" s="25" customFormat="1"/>
    <row r="153" s="25" customFormat="1"/>
    <row r="154" s="25" customFormat="1"/>
    <row r="155" s="25" customFormat="1"/>
    <row r="156" s="25" customFormat="1"/>
    <row r="157" s="25" customFormat="1"/>
    <row r="158" s="25" customFormat="1"/>
    <row r="159" s="25" customFormat="1"/>
    <row r="160" s="25" customFormat="1"/>
    <row r="161" s="25" customFormat="1"/>
    <row r="162" s="25" customFormat="1"/>
    <row r="163" s="25" customFormat="1"/>
    <row r="164" s="25" customFormat="1"/>
    <row r="165" s="25" customFormat="1"/>
    <row r="166" s="25" customFormat="1"/>
    <row r="167" s="25" customFormat="1"/>
    <row r="168" s="25" customFormat="1"/>
    <row r="169" s="25" customFormat="1"/>
    <row r="170" s="25" customFormat="1"/>
    <row r="171" s="25" customFormat="1"/>
    <row r="172" s="25" customFormat="1"/>
    <row r="173" s="25" customFormat="1"/>
    <row r="174" s="25" customFormat="1"/>
    <row r="175" s="25" customFormat="1"/>
    <row r="176" s="25" customFormat="1"/>
    <row r="177" s="25" customFormat="1"/>
    <row r="178" s="25" customFormat="1"/>
    <row r="179" s="25" customFormat="1"/>
    <row r="180" s="25" customFormat="1"/>
    <row r="181" s="25" customFormat="1"/>
    <row r="182" s="25" customFormat="1"/>
    <row r="183" s="25" customFormat="1"/>
    <row r="184" s="25" customFormat="1"/>
    <row r="185" s="25" customFormat="1"/>
    <row r="186" s="25" customFormat="1"/>
    <row r="187" s="25" customFormat="1"/>
    <row r="188" s="25" customFormat="1"/>
    <row r="189" s="25" customFormat="1"/>
    <row r="190" s="25" customFormat="1"/>
    <row r="191" s="25" customFormat="1"/>
    <row r="192" s="25" customFormat="1"/>
    <row r="193" s="25" customFormat="1"/>
    <row r="194" s="25" customFormat="1"/>
    <row r="195" s="25" customFormat="1"/>
    <row r="196" s="25" customFormat="1"/>
    <row r="197" s="25" customFormat="1"/>
    <row r="198" s="25" customFormat="1"/>
    <row r="199" s="25" customFormat="1"/>
    <row r="200" s="25" customFormat="1"/>
    <row r="201" s="25" customFormat="1"/>
    <row r="202" s="25" customFormat="1"/>
    <row r="203" s="25" customFormat="1"/>
    <row r="204" s="25" customFormat="1"/>
    <row r="205" s="25" customFormat="1"/>
    <row r="206" s="25" customFormat="1"/>
    <row r="207" s="25" customFormat="1"/>
    <row r="208" s="25" customFormat="1"/>
    <row r="209" s="25" customFormat="1"/>
    <row r="210" s="25" customFormat="1"/>
    <row r="211" s="25" customFormat="1"/>
    <row r="212" s="25" customFormat="1"/>
    <row r="213" s="25" customFormat="1"/>
    <row r="214" s="25" customFormat="1"/>
    <row r="215" s="25" customFormat="1"/>
    <row r="216" s="25" customFormat="1"/>
    <row r="217" s="25" customFormat="1"/>
    <row r="218" s="25" customFormat="1"/>
    <row r="219" s="25" customFormat="1"/>
    <row r="220" s="25" customFormat="1"/>
    <row r="221" s="25" customFormat="1"/>
    <row r="222" s="25" customFormat="1"/>
    <row r="223" s="25" customFormat="1"/>
    <row r="224" s="25" customFormat="1"/>
    <row r="225" s="25" customFormat="1"/>
    <row r="226" s="25" customFormat="1"/>
    <row r="227" s="25" customFormat="1"/>
    <row r="228" s="25" customFormat="1"/>
    <row r="229" s="25" customFormat="1"/>
    <row r="230" s="25" customFormat="1"/>
    <row r="231" s="25" customFormat="1"/>
    <row r="232" s="25" customFormat="1"/>
    <row r="233" s="25" customFormat="1"/>
    <row r="234" s="25" customFormat="1"/>
    <row r="235" s="25" customFormat="1"/>
    <row r="236" s="25" customFormat="1"/>
    <row r="237" s="25" customFormat="1"/>
    <row r="238" s="25" customFormat="1"/>
    <row r="239" s="25" customFormat="1"/>
    <row r="240" s="25" customFormat="1"/>
    <row r="241" s="25" customFormat="1"/>
    <row r="242" s="25" customFormat="1"/>
    <row r="243" s="25" customFormat="1"/>
    <row r="244" s="25" customFormat="1"/>
    <row r="245" s="25" customFormat="1"/>
    <row r="246" s="25" customFormat="1"/>
    <row r="247" s="25" customFormat="1"/>
    <row r="248" s="25" customFormat="1"/>
    <row r="249" s="25" customFormat="1"/>
    <row r="250" s="25" customFormat="1"/>
    <row r="251" s="25" customFormat="1"/>
    <row r="252" s="25" customFormat="1"/>
    <row r="253" s="25" customFormat="1"/>
    <row r="254" s="25" customFormat="1"/>
    <row r="255" s="25" customFormat="1"/>
    <row r="256" s="25" customFormat="1"/>
    <row r="257" s="25" customFormat="1"/>
    <row r="258" s="25" customFormat="1"/>
    <row r="259" s="25" customFormat="1"/>
    <row r="260" s="25" customFormat="1"/>
    <row r="261" s="25" customFormat="1"/>
    <row r="262" s="25" customFormat="1"/>
    <row r="263" s="25" customFormat="1"/>
    <row r="264" s="25" customFormat="1"/>
    <row r="265" s="25" customFormat="1"/>
    <row r="266" s="25" customFormat="1"/>
    <row r="267" s="25" customFormat="1"/>
    <row r="268" s="25" customFormat="1"/>
    <row r="269" s="25" customFormat="1"/>
    <row r="270" s="25" customFormat="1"/>
    <row r="271" s="25" customFormat="1"/>
    <row r="272" s="25" customFormat="1"/>
    <row r="273" s="25" customFormat="1"/>
    <row r="274" s="25" customFormat="1"/>
    <row r="275" s="25" customFormat="1"/>
    <row r="276" s="25" customFormat="1"/>
    <row r="277" s="25" customFormat="1"/>
    <row r="278" s="25" customFormat="1"/>
    <row r="279" s="25" customFormat="1"/>
    <row r="280" s="25" customFormat="1"/>
    <row r="281" s="25" customFormat="1"/>
    <row r="282" s="25" customFormat="1"/>
    <row r="283" s="25" customFormat="1"/>
    <row r="284" s="25" customFormat="1"/>
    <row r="285" s="25" customFormat="1"/>
    <row r="286" s="25" customFormat="1"/>
    <row r="287" s="25" customFormat="1"/>
    <row r="288" s="25" customFormat="1"/>
    <row r="289" s="25" customFormat="1"/>
    <row r="290" s="25" customFormat="1"/>
    <row r="291" s="25" customFormat="1"/>
    <row r="292" s="25" customFormat="1"/>
    <row r="293" s="25" customFormat="1"/>
    <row r="294" s="25" customFormat="1"/>
    <row r="295" s="25" customFormat="1"/>
    <row r="296" s="25" customFormat="1"/>
    <row r="297" s="25" customFormat="1"/>
    <row r="298" s="25" customFormat="1"/>
    <row r="299" s="25" customFormat="1"/>
    <row r="300" s="25" customFormat="1"/>
    <row r="301" s="25" customFormat="1"/>
    <row r="302" s="25" customFormat="1"/>
    <row r="303" s="25" customFormat="1"/>
    <row r="304" s="25" customFormat="1"/>
    <row r="305" s="25" customFormat="1"/>
    <row r="306" s="25" customFormat="1"/>
    <row r="307" s="25" customFormat="1"/>
    <row r="308" s="25" customFormat="1"/>
    <row r="309" s="25" customFormat="1"/>
    <row r="310" s="25" customFormat="1"/>
    <row r="311" s="25" customFormat="1"/>
    <row r="312" s="25" customFormat="1"/>
    <row r="313" s="25" customFormat="1"/>
    <row r="314" s="25" customFormat="1"/>
    <row r="315" s="25" customFormat="1"/>
    <row r="316" s="25" customFormat="1"/>
    <row r="317" s="25" customFormat="1"/>
    <row r="318" s="25" customFormat="1"/>
    <row r="319" s="25" customFormat="1"/>
    <row r="320" s="25" customFormat="1"/>
    <row r="321" s="25" customFormat="1"/>
    <row r="322" s="25" customFormat="1"/>
    <row r="323" s="25" customFormat="1"/>
    <row r="324" s="25" customFormat="1"/>
    <row r="325" s="25" customFormat="1"/>
    <row r="326" s="25" customFormat="1"/>
    <row r="327" s="25" customFormat="1"/>
    <row r="328" s="25" customFormat="1"/>
    <row r="329" s="25" customFormat="1"/>
    <row r="330" s="25" customFormat="1"/>
    <row r="331" s="25" customFormat="1"/>
    <row r="332" s="25" customFormat="1"/>
    <row r="333" s="25" customFormat="1"/>
    <row r="334" s="25" customFormat="1"/>
    <row r="335" s="25" customFormat="1"/>
    <row r="336" s="25" customFormat="1"/>
    <row r="337" s="25" customFormat="1"/>
    <row r="338" s="25" customFormat="1"/>
    <row r="339" s="25" customFormat="1"/>
    <row r="340" s="25" customFormat="1"/>
    <row r="341" s="25" customFormat="1"/>
    <row r="342" s="25" customFormat="1"/>
    <row r="343" s="25" customFormat="1"/>
    <row r="344" s="25" customFormat="1"/>
    <row r="345" s="25" customFormat="1"/>
    <row r="346" s="25" customFormat="1"/>
    <row r="347" s="25" customFormat="1"/>
    <row r="348" s="25" customFormat="1"/>
    <row r="349" s="25" customFormat="1"/>
    <row r="350" s="25" customFormat="1"/>
    <row r="351" s="25" customFormat="1"/>
    <row r="352" s="25" customFormat="1"/>
    <row r="353" s="25" customFormat="1"/>
    <row r="354" s="25" customFormat="1"/>
    <row r="355" s="25" customFormat="1"/>
    <row r="356" s="25" customFormat="1"/>
    <row r="357" s="25" customFormat="1"/>
    <row r="358" s="25" customFormat="1"/>
    <row r="359" s="25" customFormat="1"/>
    <row r="360" s="25" customFormat="1"/>
    <row r="361" s="25" customFormat="1"/>
    <row r="362" s="25" customFormat="1"/>
    <row r="363" s="25" customFormat="1"/>
    <row r="364" s="25" customFormat="1"/>
    <row r="365" s="25" customFormat="1"/>
    <row r="366" s="25" customFormat="1"/>
    <row r="367" s="25" customFormat="1"/>
    <row r="368" s="25" customFormat="1"/>
    <row r="369" s="25" customFormat="1"/>
    <row r="370" s="25" customFormat="1"/>
    <row r="371" s="25" customFormat="1"/>
    <row r="372" s="25" customFormat="1"/>
    <row r="373" s="25" customFormat="1"/>
    <row r="374" s="25" customFormat="1"/>
    <row r="375" s="25" customFormat="1"/>
    <row r="376" s="25" customFormat="1"/>
    <row r="377" s="25" customFormat="1"/>
    <row r="378" s="25" customFormat="1"/>
    <row r="379" s="25" customFormat="1"/>
    <row r="380" s="25" customFormat="1"/>
    <row r="381" s="25" customFormat="1"/>
    <row r="382" s="25" customFormat="1"/>
    <row r="383" s="25" customFormat="1"/>
  </sheetData>
  <mergeCells count="1">
    <mergeCell ref="A14:D14"/>
  </mergeCells>
  <printOptions horizontalCentered="1"/>
  <pageMargins left="0.70866141732283472" right="0.70866141732283472" top="0.74803149606299213" bottom="0.74803149606299213" header="0.31496062992125984" footer="0.31496062992125984"/>
  <pageSetup paperSize="9"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sheetPr>
    <pageSetUpPr fitToPage="1"/>
  </sheetPr>
  <dimension ref="A1:K417"/>
  <sheetViews>
    <sheetView showGridLines="0" tabSelected="1" topLeftCell="A13" zoomScaleNormal="100" zoomScaleSheetLayoutView="85" zoomScalePageLayoutView="55" workbookViewId="0">
      <selection activeCell="C32" sqref="C31:C32"/>
    </sheetView>
  </sheetViews>
  <sheetFormatPr defaultColWidth="8.85546875" defaultRowHeight="12.75"/>
  <cols>
    <col min="1" max="1" width="62.5703125" style="1" customWidth="1"/>
    <col min="2" max="2" width="12.7109375" style="1" customWidth="1"/>
    <col min="3" max="3" width="47.140625" style="1" customWidth="1"/>
    <col min="4" max="4" width="21.85546875" style="1" customWidth="1"/>
    <col min="5" max="5" width="17.7109375" style="1" customWidth="1"/>
    <col min="6" max="6" width="25.5703125" style="1" customWidth="1"/>
    <col min="7" max="7" width="20.7109375" style="1" customWidth="1"/>
    <col min="8" max="11" width="8.85546875" style="1"/>
    <col min="12" max="12" width="2.85546875" style="1" customWidth="1"/>
    <col min="13" max="16384" width="8.85546875" style="1"/>
  </cols>
  <sheetData>
    <row r="1" spans="1:11" s="3" customFormat="1" ht="26.25">
      <c r="A1" s="58" t="s">
        <v>85</v>
      </c>
      <c r="B1" s="59"/>
    </row>
    <row r="2" spans="1:11">
      <c r="A2" s="27"/>
      <c r="B2" s="27"/>
    </row>
    <row r="3" spans="1:11">
      <c r="A3" s="27"/>
      <c r="B3" s="27"/>
    </row>
    <row r="4" spans="1:11" ht="20.25">
      <c r="A4" s="57" t="s">
        <v>86</v>
      </c>
      <c r="B4" s="69">
        <v>2016</v>
      </c>
    </row>
    <row r="6" spans="1:11" ht="18">
      <c r="A6" s="213" t="s">
        <v>67</v>
      </c>
      <c r="B6" s="213"/>
      <c r="C6" s="213"/>
      <c r="D6" s="213"/>
      <c r="E6" s="26"/>
      <c r="F6" s="26"/>
      <c r="G6" s="26"/>
    </row>
    <row r="8" spans="1:11" ht="46.5" customHeight="1">
      <c r="A8" s="216" t="s">
        <v>72</v>
      </c>
      <c r="B8" s="217"/>
      <c r="C8" s="217"/>
      <c r="D8" s="217"/>
      <c r="E8" s="217"/>
      <c r="F8" s="217"/>
      <c r="G8" s="217"/>
    </row>
    <row r="9" spans="1:11" ht="22.5" customHeight="1"/>
    <row r="10" spans="1:11" ht="20.25">
      <c r="A10" s="219" t="s">
        <v>96</v>
      </c>
      <c r="B10" s="219"/>
      <c r="C10" s="219"/>
      <c r="D10" s="219"/>
    </row>
    <row r="11" spans="1:11">
      <c r="D11" s="32" t="s">
        <v>80</v>
      </c>
      <c r="E11" s="220" t="s">
        <v>81</v>
      </c>
      <c r="F11" s="220"/>
      <c r="G11" s="220"/>
    </row>
    <row r="12" spans="1:11" ht="25.5">
      <c r="A12" s="44" t="s">
        <v>3</v>
      </c>
      <c r="B12" s="44" t="s">
        <v>57</v>
      </c>
      <c r="C12" s="45" t="s">
        <v>54</v>
      </c>
      <c r="D12" s="45" t="s">
        <v>55</v>
      </c>
      <c r="E12" s="36" t="s">
        <v>56</v>
      </c>
      <c r="F12" s="36" t="s">
        <v>78</v>
      </c>
      <c r="G12" s="36" t="s">
        <v>77</v>
      </c>
    </row>
    <row r="13" spans="1:11" ht="25.5">
      <c r="A13" s="61" t="s">
        <v>154</v>
      </c>
      <c r="B13" s="42">
        <v>0.7</v>
      </c>
      <c r="C13" s="43" t="s">
        <v>73</v>
      </c>
      <c r="D13" s="46">
        <v>1</v>
      </c>
      <c r="E13" s="47"/>
      <c r="F13" s="48"/>
      <c r="G13" s="49">
        <f>F13*B13</f>
        <v>0</v>
      </c>
      <c r="H13" s="27"/>
      <c r="I13" s="27"/>
      <c r="J13" s="27"/>
      <c r="K13" s="27"/>
    </row>
    <row r="14" spans="1:11">
      <c r="B14" s="19"/>
    </row>
    <row r="15" spans="1:11" ht="15.75" hidden="1">
      <c r="A15" s="23"/>
      <c r="B15" s="21"/>
      <c r="C15" s="22"/>
    </row>
    <row r="16" spans="1:11" ht="20.25" hidden="1">
      <c r="A16" s="223" t="s">
        <v>97</v>
      </c>
      <c r="B16" s="223"/>
      <c r="C16" s="223"/>
      <c r="D16" s="223"/>
    </row>
    <row r="17" spans="1:7" hidden="1">
      <c r="D17" s="28" t="s">
        <v>80</v>
      </c>
      <c r="E17" s="220" t="s">
        <v>81</v>
      </c>
      <c r="F17" s="220"/>
      <c r="G17" s="220"/>
    </row>
    <row r="18" spans="1:7" ht="25.5" hidden="1">
      <c r="A18" s="44" t="s">
        <v>3</v>
      </c>
      <c r="B18" s="44" t="s">
        <v>57</v>
      </c>
      <c r="C18" s="44" t="s">
        <v>54</v>
      </c>
      <c r="D18" s="45" t="s">
        <v>55</v>
      </c>
      <c r="E18" s="36" t="s">
        <v>56</v>
      </c>
      <c r="F18" s="36" t="s">
        <v>78</v>
      </c>
      <c r="G18" s="36" t="s">
        <v>77</v>
      </c>
    </row>
    <row r="19" spans="1:7" ht="25.5" hidden="1">
      <c r="A19" s="61" t="s">
        <v>76</v>
      </c>
      <c r="B19" s="42"/>
      <c r="C19" s="20" t="s">
        <v>74</v>
      </c>
      <c r="D19" s="50" t="s">
        <v>75</v>
      </c>
      <c r="E19" s="51" t="s">
        <v>79</v>
      </c>
      <c r="F19" s="48"/>
      <c r="G19" s="52">
        <f>F19*B19</f>
        <v>0</v>
      </c>
    </row>
    <row r="20" spans="1:7" hidden="1"/>
    <row r="22" spans="1:7" ht="20.25">
      <c r="A22" s="223" t="s">
        <v>98</v>
      </c>
      <c r="B22" s="223"/>
      <c r="C22" s="223"/>
      <c r="D22" s="223"/>
    </row>
    <row r="23" spans="1:7">
      <c r="D23" s="32" t="s">
        <v>80</v>
      </c>
      <c r="E23" s="220" t="s">
        <v>81</v>
      </c>
      <c r="F23" s="220"/>
      <c r="G23" s="220"/>
    </row>
    <row r="24" spans="1:7" ht="25.5">
      <c r="A24" s="38" t="s">
        <v>3</v>
      </c>
      <c r="B24" s="38" t="s">
        <v>57</v>
      </c>
      <c r="C24" s="38" t="s">
        <v>54</v>
      </c>
      <c r="D24" s="39" t="s">
        <v>164</v>
      </c>
      <c r="E24" s="36" t="s">
        <v>171</v>
      </c>
      <c r="F24" s="36" t="s">
        <v>78</v>
      </c>
      <c r="G24" s="36" t="s">
        <v>77</v>
      </c>
    </row>
    <row r="25" spans="1:7" ht="38.25">
      <c r="A25" s="159" t="s">
        <v>160</v>
      </c>
      <c r="B25" s="224">
        <v>0.3</v>
      </c>
      <c r="C25" s="150" t="s">
        <v>218</v>
      </c>
      <c r="D25" s="154" t="s">
        <v>165</v>
      </c>
      <c r="E25" s="53"/>
      <c r="F25" s="225">
        <f>SUM(E25:E28)/4</f>
        <v>0</v>
      </c>
      <c r="G25" s="218">
        <f>F25*B25</f>
        <v>0</v>
      </c>
    </row>
    <row r="26" spans="1:7" ht="25.5">
      <c r="A26" s="160" t="s">
        <v>161</v>
      </c>
      <c r="B26" s="224"/>
      <c r="C26" s="150" t="s">
        <v>166</v>
      </c>
      <c r="D26" s="154" t="s">
        <v>167</v>
      </c>
      <c r="E26" s="53"/>
      <c r="F26" s="225"/>
      <c r="G26" s="218"/>
    </row>
    <row r="27" spans="1:7" ht="51">
      <c r="A27" s="160" t="s">
        <v>162</v>
      </c>
      <c r="B27" s="224"/>
      <c r="C27" s="150" t="s">
        <v>168</v>
      </c>
      <c r="D27" s="154" t="s">
        <v>169</v>
      </c>
      <c r="E27" s="53"/>
      <c r="F27" s="225"/>
      <c r="G27" s="218"/>
    </row>
    <row r="28" spans="1:7" ht="38.25">
      <c r="A28" s="277" t="s">
        <v>163</v>
      </c>
      <c r="B28" s="224"/>
      <c r="C28" s="279" t="s">
        <v>219</v>
      </c>
      <c r="D28" s="280" t="s">
        <v>170</v>
      </c>
      <c r="E28" s="53"/>
      <c r="F28" s="225"/>
      <c r="G28" s="218"/>
    </row>
    <row r="29" spans="1:7" ht="25.5">
      <c r="A29" s="281" t="s">
        <v>215</v>
      </c>
      <c r="C29" s="278" t="s">
        <v>216</v>
      </c>
      <c r="D29" s="278" t="s">
        <v>217</v>
      </c>
    </row>
    <row r="31" spans="1:7" ht="36">
      <c r="A31" s="40" t="s">
        <v>102</v>
      </c>
      <c r="B31" s="41">
        <f>B13+B19+B25</f>
        <v>1</v>
      </c>
      <c r="D31" s="129"/>
    </row>
    <row r="33" spans="1:7">
      <c r="A33" s="136" t="s">
        <v>111</v>
      </c>
    </row>
    <row r="34" spans="1:7" ht="9.75" customHeight="1"/>
    <row r="35" spans="1:7" ht="25.5">
      <c r="A35" s="44" t="s">
        <v>141</v>
      </c>
      <c r="B35" s="44" t="s">
        <v>130</v>
      </c>
    </row>
    <row r="36" spans="1:7">
      <c r="A36" s="126" t="s">
        <v>142</v>
      </c>
      <c r="B36" s="137" t="s">
        <v>144</v>
      </c>
    </row>
    <row r="37" spans="1:7">
      <c r="A37" s="126" t="s">
        <v>143</v>
      </c>
      <c r="B37" s="137" t="s">
        <v>137</v>
      </c>
    </row>
    <row r="38" spans="1:7">
      <c r="A38" s="126" t="s">
        <v>145</v>
      </c>
      <c r="B38" s="137" t="s">
        <v>152</v>
      </c>
    </row>
    <row r="39" spans="1:7">
      <c r="A39" s="126" t="s">
        <v>146</v>
      </c>
      <c r="B39" s="137" t="s">
        <v>139</v>
      </c>
    </row>
    <row r="42" spans="1:7" ht="18">
      <c r="A42" s="213" t="s">
        <v>68</v>
      </c>
      <c r="B42" s="213"/>
      <c r="C42" s="213"/>
      <c r="D42" s="213"/>
      <c r="E42" s="26"/>
      <c r="F42" s="26"/>
      <c r="G42" s="26"/>
    </row>
    <row r="45" spans="1:7" ht="18">
      <c r="C45" s="221" t="s">
        <v>82</v>
      </c>
      <c r="D45" s="221"/>
      <c r="E45" s="221"/>
      <c r="F45" s="222"/>
      <c r="G45" s="37">
        <f>G13+G19+G25</f>
        <v>0</v>
      </c>
    </row>
    <row r="48" spans="1:7" ht="18">
      <c r="A48" s="213" t="s">
        <v>103</v>
      </c>
      <c r="B48" s="213"/>
      <c r="C48" s="213"/>
      <c r="D48" s="213"/>
      <c r="E48" s="26"/>
      <c r="F48" s="26"/>
      <c r="G48" s="26"/>
    </row>
    <row r="49" spans="1:10">
      <c r="D49" s="15"/>
      <c r="E49" s="15"/>
      <c r="F49" s="16"/>
      <c r="G49" s="16"/>
    </row>
    <row r="50" spans="1:10">
      <c r="D50" s="15"/>
      <c r="E50" s="15"/>
      <c r="F50" s="16"/>
      <c r="G50" s="16"/>
    </row>
    <row r="51" spans="1:10" s="4" customFormat="1" ht="15">
      <c r="A51" s="102" t="s">
        <v>35</v>
      </c>
      <c r="B51" s="214"/>
      <c r="C51" s="215"/>
      <c r="D51" s="1"/>
      <c r="E51" s="1"/>
      <c r="F51" s="1"/>
      <c r="G51" s="1"/>
      <c r="H51" s="1"/>
      <c r="I51" s="1"/>
      <c r="J51" s="1"/>
    </row>
    <row r="52" spans="1:10" s="4" customFormat="1" ht="14.25">
      <c r="A52" s="103"/>
      <c r="B52" s="1"/>
      <c r="C52" s="1"/>
      <c r="D52" s="1"/>
      <c r="E52" s="1"/>
      <c r="F52" s="1"/>
      <c r="G52" s="1"/>
      <c r="H52" s="1"/>
      <c r="I52" s="1"/>
      <c r="J52" s="1"/>
    </row>
    <row r="53" spans="1:10" s="4" customFormat="1" ht="15">
      <c r="A53" s="102" t="s">
        <v>36</v>
      </c>
      <c r="B53" s="104"/>
      <c r="C53" s="105"/>
      <c r="D53" s="1"/>
      <c r="E53" s="1"/>
      <c r="F53" s="1"/>
      <c r="G53" s="1"/>
      <c r="H53" s="1"/>
      <c r="I53" s="1"/>
      <c r="J53" s="1"/>
    </row>
    <row r="54" spans="1:10" s="4" customFormat="1" ht="15.75">
      <c r="A54" s="106"/>
      <c r="B54"/>
      <c r="C54"/>
      <c r="D54"/>
      <c r="E54"/>
      <c r="F54"/>
      <c r="G54"/>
      <c r="H54"/>
      <c r="I54"/>
      <c r="J54" s="1"/>
    </row>
    <row r="55" spans="1:10" s="4" customFormat="1" ht="15">
      <c r="A55" s="107"/>
      <c r="B55"/>
      <c r="C55"/>
      <c r="D55"/>
      <c r="E55"/>
      <c r="F55"/>
      <c r="G55"/>
      <c r="H55"/>
      <c r="I55"/>
      <c r="J55" s="5"/>
    </row>
    <row r="56" spans="1:10" s="4" customFormat="1" ht="15">
      <c r="A56" s="107" t="s">
        <v>48</v>
      </c>
      <c r="B56"/>
      <c r="C56"/>
      <c r="D56"/>
      <c r="E56"/>
      <c r="F56"/>
      <c r="G56"/>
      <c r="H56"/>
      <c r="I56"/>
      <c r="J56" s="5"/>
    </row>
    <row r="57" spans="1:10" s="4" customFormat="1">
      <c r="A57" s="108"/>
      <c r="B57"/>
      <c r="C57"/>
      <c r="D57"/>
      <c r="E57"/>
      <c r="F57"/>
      <c r="G57"/>
      <c r="H57"/>
      <c r="I57"/>
      <c r="J57" s="5"/>
    </row>
    <row r="58" spans="1:10" s="4" customFormat="1" ht="15">
      <c r="A58" s="107" t="s">
        <v>40</v>
      </c>
      <c r="B58"/>
      <c r="C58"/>
      <c r="D58"/>
      <c r="E58"/>
      <c r="F58"/>
      <c r="G58"/>
      <c r="H58"/>
      <c r="I58"/>
      <c r="J58" s="5"/>
    </row>
    <row r="61" spans="1:10" s="3" customFormat="1"/>
    <row r="62" spans="1:10" s="3" customFormat="1"/>
    <row r="63" spans="1:10" s="3" customFormat="1"/>
    <row r="64" spans="1:10" s="3" customFormat="1"/>
    <row r="65" s="3" customFormat="1"/>
    <row r="66" s="3" customFormat="1"/>
    <row r="67" s="3" customFormat="1"/>
    <row r="68" s="3" customFormat="1"/>
    <row r="69" s="3" customFormat="1"/>
    <row r="70" s="3" customFormat="1"/>
    <row r="71" s="3" customFormat="1"/>
    <row r="72" s="3" customFormat="1"/>
    <row r="73" s="3" customFormat="1"/>
    <row r="74" s="3" customFormat="1"/>
    <row r="75" s="3" customFormat="1"/>
    <row r="76" s="3" customFormat="1"/>
    <row r="77" s="3" customFormat="1"/>
    <row r="78" s="3" customFormat="1"/>
    <row r="79" s="3" customFormat="1"/>
    <row r="80" s="3" customFormat="1"/>
    <row r="81" s="3" customFormat="1"/>
    <row r="82" s="3" customFormat="1"/>
    <row r="83" s="3" customFormat="1"/>
    <row r="84" s="3" customFormat="1"/>
    <row r="85" s="3" customFormat="1"/>
    <row r="86" s="3" customFormat="1"/>
    <row r="87" s="3" customFormat="1"/>
    <row r="88" s="3" customFormat="1"/>
    <row r="89" s="3" customFormat="1"/>
    <row r="90" s="3" customFormat="1"/>
    <row r="91" s="3" customFormat="1"/>
    <row r="92" s="3" customFormat="1"/>
    <row r="93" s="3" customFormat="1"/>
    <row r="94" s="3" customFormat="1"/>
    <row r="95" s="3" customFormat="1"/>
    <row r="96" s="3" customFormat="1"/>
    <row r="97" s="3" customFormat="1"/>
    <row r="98" s="3" customFormat="1"/>
    <row r="99" s="3" customFormat="1"/>
    <row r="100" s="3" customFormat="1"/>
    <row r="101" s="3" customFormat="1"/>
    <row r="102" s="3" customFormat="1"/>
    <row r="103" s="3" customFormat="1"/>
    <row r="104" s="3" customFormat="1"/>
    <row r="105" s="3" customFormat="1"/>
    <row r="106" s="3" customFormat="1"/>
    <row r="107" s="3" customFormat="1"/>
    <row r="108" s="3" customFormat="1"/>
    <row r="109" s="3" customFormat="1"/>
    <row r="110" s="3" customFormat="1"/>
    <row r="111" s="3" customFormat="1"/>
    <row r="112" s="3" customFormat="1"/>
    <row r="113" s="3" customFormat="1"/>
    <row r="114" s="3" customFormat="1"/>
    <row r="115" s="3" customFormat="1"/>
    <row r="116" s="3" customFormat="1"/>
    <row r="117" s="3" customFormat="1"/>
    <row r="118" s="3" customFormat="1"/>
    <row r="119" s="3" customFormat="1"/>
    <row r="120" s="3" customFormat="1"/>
    <row r="121" s="3" customFormat="1"/>
    <row r="122" s="3" customFormat="1"/>
    <row r="123" s="3" customFormat="1"/>
    <row r="124" s="3" customFormat="1"/>
    <row r="125" s="3" customFormat="1"/>
    <row r="126" s="3" customFormat="1"/>
    <row r="127" s="3" customFormat="1"/>
    <row r="128" s="3" customFormat="1"/>
    <row r="129" s="3" customFormat="1"/>
    <row r="130" s="3" customFormat="1"/>
    <row r="131" s="3" customFormat="1"/>
    <row r="132" s="3" customFormat="1"/>
    <row r="133" s="3" customFormat="1"/>
    <row r="134" s="3" customFormat="1"/>
    <row r="135" s="3" customFormat="1"/>
    <row r="136" s="3" customFormat="1"/>
    <row r="137" s="3" customFormat="1"/>
    <row r="138" s="3" customFormat="1"/>
    <row r="139" s="3" customFormat="1"/>
    <row r="140" s="3" customFormat="1"/>
    <row r="141" s="3" customFormat="1"/>
    <row r="142" s="3" customFormat="1"/>
    <row r="143" s="3" customFormat="1"/>
    <row r="144" s="3" customFormat="1"/>
    <row r="145" s="3" customFormat="1"/>
    <row r="146" s="3" customFormat="1"/>
    <row r="147" s="3" customFormat="1"/>
    <row r="148" s="3" customFormat="1"/>
    <row r="149" s="3" customFormat="1"/>
    <row r="150" s="3" customFormat="1"/>
    <row r="151" s="3" customFormat="1"/>
    <row r="152" s="3" customFormat="1"/>
    <row r="153" s="3" customFormat="1"/>
    <row r="154" s="3" customFormat="1"/>
    <row r="155" s="3" customFormat="1"/>
    <row r="156" s="3" customFormat="1"/>
    <row r="157" s="3" customFormat="1"/>
    <row r="158" s="3" customFormat="1"/>
    <row r="159" s="3" customFormat="1"/>
    <row r="160" s="3" customFormat="1"/>
    <row r="161" s="3" customFormat="1"/>
    <row r="162" s="3" customFormat="1"/>
    <row r="163" s="3" customFormat="1"/>
    <row r="164" s="3" customFormat="1"/>
    <row r="165" s="3" customFormat="1"/>
    <row r="166" s="3" customFormat="1"/>
    <row r="167" s="3" customFormat="1"/>
    <row r="168" s="3" customFormat="1"/>
    <row r="169" s="3" customFormat="1"/>
    <row r="170" s="3" customFormat="1"/>
    <row r="171" s="3" customFormat="1"/>
    <row r="172" s="3" customFormat="1"/>
    <row r="173" s="3" customFormat="1"/>
    <row r="174" s="3" customFormat="1"/>
    <row r="175" s="3" customFormat="1"/>
    <row r="176" s="3" customFormat="1"/>
    <row r="177" s="3" customFormat="1"/>
    <row r="178" s="3" customFormat="1"/>
    <row r="179" s="3" customFormat="1"/>
    <row r="180" s="3" customFormat="1"/>
    <row r="181" s="3" customFormat="1"/>
    <row r="182" s="3" customFormat="1"/>
    <row r="183" s="3" customFormat="1"/>
    <row r="184" s="3" customFormat="1"/>
    <row r="185" s="3" customFormat="1"/>
    <row r="186" s="3" customFormat="1"/>
    <row r="187" s="3" customFormat="1"/>
    <row r="188" s="3" customFormat="1"/>
    <row r="189" s="3" customFormat="1"/>
    <row r="190" s="3" customFormat="1"/>
    <row r="191" s="3" customFormat="1"/>
    <row r="192" s="3" customFormat="1"/>
    <row r="193" s="3" customFormat="1"/>
    <row r="194" s="3" customFormat="1"/>
    <row r="195" s="3" customFormat="1"/>
    <row r="196" s="3" customFormat="1"/>
    <row r="197" s="3" customFormat="1"/>
    <row r="198" s="3" customFormat="1"/>
    <row r="199" s="3" customFormat="1"/>
    <row r="200" s="3" customFormat="1"/>
    <row r="201" s="3" customFormat="1"/>
    <row r="202" s="3" customFormat="1"/>
    <row r="203" s="3" customFormat="1"/>
    <row r="204" s="3" customFormat="1"/>
    <row r="205" s="3" customFormat="1"/>
    <row r="206" s="3" customFormat="1"/>
    <row r="207" s="3" customFormat="1"/>
    <row r="208" s="3" customFormat="1"/>
    <row r="209" s="3" customFormat="1"/>
    <row r="210" s="3" customFormat="1"/>
    <row r="211" s="3" customFormat="1"/>
    <row r="212" s="3" customFormat="1"/>
    <row r="213" s="3" customFormat="1"/>
    <row r="214" s="3" customFormat="1"/>
    <row r="215" s="3" customFormat="1"/>
    <row r="216" s="3" customFormat="1"/>
    <row r="217" s="3" customFormat="1"/>
    <row r="218" s="3" customFormat="1"/>
    <row r="219" s="3" customFormat="1"/>
    <row r="220" s="3" customFormat="1"/>
    <row r="221" s="3" customFormat="1"/>
    <row r="222" s="3" customFormat="1"/>
    <row r="223" s="3" customFormat="1"/>
    <row r="224" s="3" customFormat="1"/>
    <row r="225" s="3" customFormat="1"/>
    <row r="226" s="3" customFormat="1"/>
    <row r="227" s="3" customFormat="1"/>
    <row r="228" s="3" customFormat="1"/>
    <row r="229" s="3" customFormat="1"/>
    <row r="230" s="3" customFormat="1"/>
    <row r="231" s="3" customFormat="1"/>
    <row r="232" s="3" customFormat="1"/>
    <row r="233" s="3" customFormat="1"/>
    <row r="234" s="3" customFormat="1"/>
    <row r="235" s="3" customFormat="1"/>
    <row r="236" s="3" customFormat="1"/>
    <row r="237" s="3" customFormat="1"/>
    <row r="238" s="3" customFormat="1"/>
    <row r="239" s="3" customFormat="1"/>
    <row r="240" s="3" customFormat="1"/>
    <row r="241" s="3" customFormat="1"/>
    <row r="242" s="3" customFormat="1"/>
    <row r="243" s="3" customFormat="1"/>
    <row r="244" s="3" customFormat="1"/>
    <row r="245" s="3" customFormat="1"/>
    <row r="246" s="3" customFormat="1"/>
    <row r="247" s="3" customFormat="1"/>
    <row r="248" s="3" customFormat="1"/>
    <row r="249" s="3" customFormat="1"/>
    <row r="250" s="3" customFormat="1"/>
    <row r="251" s="3" customFormat="1"/>
    <row r="252" s="3" customFormat="1"/>
    <row r="253" s="3" customFormat="1"/>
    <row r="254" s="3" customFormat="1"/>
    <row r="255" s="3" customFormat="1"/>
    <row r="256" s="3" customFormat="1"/>
    <row r="257" s="3" customFormat="1"/>
    <row r="258" s="3" customFormat="1"/>
    <row r="259" s="3" customFormat="1"/>
    <row r="260" s="3" customFormat="1"/>
    <row r="261" s="3" customFormat="1"/>
    <row r="262" s="3" customFormat="1"/>
    <row r="263" s="3" customFormat="1"/>
    <row r="264" s="3" customFormat="1"/>
    <row r="265" s="3" customFormat="1"/>
    <row r="266" s="3" customFormat="1"/>
    <row r="267" s="3" customFormat="1"/>
    <row r="268" s="3" customFormat="1"/>
    <row r="269" s="3" customFormat="1"/>
    <row r="270" s="3" customFormat="1"/>
    <row r="271" s="3" customFormat="1"/>
    <row r="272" s="3" customFormat="1"/>
    <row r="273" s="3" customFormat="1"/>
    <row r="274" s="3" customFormat="1"/>
    <row r="275" s="3" customFormat="1"/>
    <row r="276" s="3" customFormat="1"/>
    <row r="277" s="3" customFormat="1"/>
    <row r="278" s="3" customFormat="1"/>
    <row r="279" s="3" customFormat="1"/>
    <row r="280" s="3" customFormat="1"/>
    <row r="281" s="3" customFormat="1"/>
    <row r="282" s="3" customFormat="1"/>
    <row r="283" s="3" customFormat="1"/>
    <row r="284" s="3" customFormat="1"/>
    <row r="285" s="3" customFormat="1"/>
    <row r="286" s="3" customFormat="1"/>
    <row r="287" s="3" customFormat="1"/>
    <row r="288" s="3" customFormat="1"/>
    <row r="289" s="3" customFormat="1"/>
    <row r="290" s="3" customFormat="1"/>
    <row r="291" s="3" customFormat="1"/>
    <row r="292" s="3" customFormat="1"/>
    <row r="293" s="3" customFormat="1"/>
    <row r="294" s="3" customFormat="1"/>
    <row r="295" s="3" customFormat="1"/>
    <row r="296" s="3" customFormat="1"/>
    <row r="297" s="3" customFormat="1"/>
    <row r="298" s="3" customFormat="1"/>
    <row r="299" s="3" customFormat="1"/>
    <row r="300" s="3" customFormat="1"/>
    <row r="301" s="3" customFormat="1"/>
    <row r="302" s="3" customFormat="1"/>
    <row r="303" s="3" customFormat="1"/>
    <row r="304" s="3" customFormat="1"/>
    <row r="305" s="3" customFormat="1"/>
    <row r="306" s="3" customFormat="1"/>
    <row r="307" s="3" customFormat="1"/>
    <row r="308" s="3" customFormat="1"/>
    <row r="309" s="3" customFormat="1"/>
    <row r="310" s="3" customFormat="1"/>
    <row r="311" s="3" customFormat="1"/>
    <row r="312" s="3" customFormat="1"/>
    <row r="313" s="3" customFormat="1"/>
    <row r="314" s="3" customFormat="1"/>
    <row r="315" s="3" customFormat="1"/>
    <row r="316" s="3" customFormat="1"/>
    <row r="317" s="3" customFormat="1"/>
    <row r="318" s="3" customFormat="1"/>
    <row r="319" s="3" customFormat="1"/>
    <row r="320" s="3" customFormat="1"/>
    <row r="321" s="3" customFormat="1"/>
    <row r="322" s="3" customFormat="1"/>
    <row r="323" s="3" customFormat="1"/>
    <row r="324" s="3" customFormat="1"/>
    <row r="325" s="3" customFormat="1"/>
    <row r="326" s="3" customFormat="1"/>
    <row r="327" s="3" customFormat="1"/>
    <row r="328" s="3" customFormat="1"/>
    <row r="329" s="3" customFormat="1"/>
    <row r="330" s="3" customFormat="1"/>
    <row r="331" s="3" customFormat="1"/>
    <row r="332" s="3" customFormat="1"/>
    <row r="333" s="3" customFormat="1"/>
    <row r="334" s="3" customFormat="1"/>
    <row r="335" s="3" customFormat="1"/>
    <row r="336" s="3" customFormat="1"/>
    <row r="337" s="3" customFormat="1"/>
    <row r="338" s="3" customFormat="1"/>
    <row r="339" s="3" customFormat="1"/>
    <row r="340" s="3" customFormat="1"/>
    <row r="341" s="3" customFormat="1"/>
    <row r="342" s="3" customFormat="1"/>
    <row r="343" s="3" customFormat="1"/>
    <row r="344" s="3" customFormat="1"/>
    <row r="345" s="3" customFormat="1"/>
    <row r="346" s="3" customFormat="1"/>
    <row r="347" s="3" customFormat="1"/>
    <row r="348" s="3" customFormat="1"/>
    <row r="349" s="3" customFormat="1"/>
    <row r="350" s="3" customFormat="1"/>
    <row r="351" s="3" customFormat="1"/>
    <row r="352" s="3" customFormat="1"/>
    <row r="353" s="3" customFormat="1"/>
    <row r="354" s="3" customFormat="1"/>
    <row r="355" s="3" customFormat="1"/>
    <row r="356" s="3" customFormat="1"/>
    <row r="357" s="3" customFormat="1"/>
    <row r="358" s="3" customFormat="1"/>
    <row r="359" s="3" customFormat="1"/>
    <row r="360" s="3" customFormat="1"/>
    <row r="361" s="3" customFormat="1"/>
    <row r="362" s="3" customFormat="1"/>
    <row r="363" s="3" customFormat="1"/>
    <row r="364" s="3" customFormat="1"/>
    <row r="365" s="3" customFormat="1"/>
    <row r="366" s="3" customFormat="1"/>
    <row r="367" s="3" customFormat="1"/>
    <row r="368" s="3" customFormat="1"/>
    <row r="369" s="3" customFormat="1"/>
    <row r="370" s="3" customFormat="1"/>
    <row r="371" s="3" customFormat="1"/>
    <row r="372" s="3" customFormat="1"/>
    <row r="373" s="3" customFormat="1"/>
    <row r="374" s="3" customFormat="1"/>
    <row r="375" s="3" customFormat="1"/>
    <row r="376" s="3" customFormat="1"/>
    <row r="377" s="3" customFormat="1"/>
    <row r="378" s="3" customFormat="1"/>
    <row r="379" s="3" customFormat="1"/>
    <row r="380" s="3" customFormat="1"/>
    <row r="381" s="3" customFormat="1"/>
    <row r="382" s="3" customFormat="1"/>
    <row r="383" s="3" customFormat="1"/>
    <row r="384" s="3" customFormat="1"/>
    <row r="385" s="3" customFormat="1"/>
    <row r="386" s="3" customFormat="1"/>
    <row r="387" s="3" customFormat="1"/>
    <row r="388" s="3" customFormat="1"/>
    <row r="389" s="3" customFormat="1"/>
    <row r="390" s="3" customFormat="1"/>
    <row r="391" s="3" customFormat="1"/>
    <row r="392" s="3" customFormat="1"/>
    <row r="393" s="3" customFormat="1"/>
    <row r="394" s="3" customFormat="1"/>
    <row r="395" s="3" customFormat="1"/>
    <row r="396" s="3" customFormat="1"/>
    <row r="397" s="3" customFormat="1"/>
    <row r="398" s="3" customFormat="1"/>
    <row r="399" s="3" customFormat="1"/>
    <row r="400" s="3" customFormat="1"/>
    <row r="401" s="3" customFormat="1"/>
    <row r="402" s="3" customFormat="1"/>
    <row r="403" s="3" customFormat="1"/>
    <row r="404" s="3" customFormat="1"/>
    <row r="405" s="3" customFormat="1"/>
    <row r="406" s="3" customFormat="1"/>
    <row r="407" s="3" customFormat="1"/>
    <row r="408" s="3" customFormat="1"/>
    <row r="409" s="3" customFormat="1"/>
    <row r="410" s="3" customFormat="1"/>
    <row r="411" s="3" customFormat="1"/>
    <row r="412" s="3" customFormat="1"/>
    <row r="413" s="3" customFormat="1"/>
    <row r="414" s="3" customFormat="1"/>
    <row r="415" s="3" customFormat="1"/>
    <row r="416" s="3" customFormat="1"/>
    <row r="417" s="3" customFormat="1"/>
  </sheetData>
  <mergeCells count="15">
    <mergeCell ref="A48:D48"/>
    <mergeCell ref="B51:C51"/>
    <mergeCell ref="A8:G8"/>
    <mergeCell ref="G25:G28"/>
    <mergeCell ref="A6:D6"/>
    <mergeCell ref="A10:D10"/>
    <mergeCell ref="E11:G11"/>
    <mergeCell ref="E17:G17"/>
    <mergeCell ref="E23:G23"/>
    <mergeCell ref="C45:F45"/>
    <mergeCell ref="A42:D42"/>
    <mergeCell ref="A16:D16"/>
    <mergeCell ref="A22:D22"/>
    <mergeCell ref="B25:B28"/>
    <mergeCell ref="F25:F28"/>
  </mergeCells>
  <printOptions horizontalCentered="1"/>
  <pageMargins left="0.51181102362204722" right="0.51181102362204722" top="0.35433070866141736" bottom="0.35433070866141736" header="0.31496062992125984" footer="0.31496062992125984"/>
  <pageSetup paperSize="9" scale="56" orientation="landscape" r:id="rId1"/>
  <headerFooter alignWithMargins="0"/>
  <drawing r:id="rId2"/>
</worksheet>
</file>

<file path=xl/worksheets/sheet4.xml><?xml version="1.0" encoding="utf-8"?>
<worksheet xmlns="http://schemas.openxmlformats.org/spreadsheetml/2006/main" xmlns:r="http://schemas.openxmlformats.org/officeDocument/2006/relationships">
  <dimension ref="A1:L32"/>
  <sheetViews>
    <sheetView showGridLines="0" topLeftCell="A7" zoomScaleNormal="100" workbookViewId="0">
      <selection activeCell="B11" sqref="B11"/>
    </sheetView>
  </sheetViews>
  <sheetFormatPr defaultColWidth="8.85546875" defaultRowHeight="12.75"/>
  <cols>
    <col min="1" max="1" width="36.140625" style="1" customWidth="1"/>
    <col min="2" max="2" width="10.140625" style="1" customWidth="1"/>
    <col min="3" max="3" width="39.85546875" style="1" customWidth="1"/>
    <col min="4" max="4" width="23.7109375" style="1" customWidth="1"/>
    <col min="5" max="5" width="19.7109375" style="1" customWidth="1"/>
    <col min="6" max="6" width="18.140625" style="1" customWidth="1"/>
    <col min="7" max="7" width="25.7109375" style="1" customWidth="1"/>
    <col min="8" max="8" width="19.5703125" style="1" customWidth="1"/>
    <col min="9" max="9" width="17.5703125" style="1" customWidth="1"/>
    <col min="10" max="18" width="3" style="1" customWidth="1"/>
    <col min="19" max="16384" width="8.85546875" style="1"/>
  </cols>
  <sheetData>
    <row r="1" spans="1:10" ht="28.5" customHeight="1">
      <c r="A1" s="60" t="s">
        <v>90</v>
      </c>
      <c r="B1" s="27"/>
      <c r="C1" s="27"/>
    </row>
    <row r="2" spans="1:10" ht="7.5" customHeight="1">
      <c r="A2" s="27"/>
      <c r="B2" s="27"/>
      <c r="C2" s="27"/>
    </row>
    <row r="3" spans="1:10" ht="6.75" customHeight="1">
      <c r="A3" s="27"/>
      <c r="B3" s="27"/>
      <c r="C3" s="27"/>
    </row>
    <row r="4" spans="1:10" ht="17.25" customHeight="1">
      <c r="A4" s="57" t="s">
        <v>86</v>
      </c>
      <c r="B4" s="69">
        <v>2016</v>
      </c>
      <c r="C4" s="69"/>
    </row>
    <row r="5" spans="1:10" ht="10.5" customHeight="1">
      <c r="A5" s="17"/>
      <c r="B5" s="18"/>
      <c r="C5" s="18"/>
    </row>
    <row r="6" spans="1:10">
      <c r="A6" s="240" t="s">
        <v>80</v>
      </c>
      <c r="B6" s="240"/>
      <c r="C6" s="240"/>
      <c r="D6" s="240"/>
      <c r="E6" s="241"/>
      <c r="F6" s="220" t="s">
        <v>81</v>
      </c>
      <c r="G6" s="220"/>
      <c r="H6" s="220"/>
      <c r="I6" s="220"/>
    </row>
    <row r="7" spans="1:10" ht="51.75" thickBot="1">
      <c r="A7" s="38" t="s">
        <v>5</v>
      </c>
      <c r="B7" s="38" t="s">
        <v>57</v>
      </c>
      <c r="C7" s="39" t="s">
        <v>172</v>
      </c>
      <c r="D7" s="39" t="s">
        <v>173</v>
      </c>
      <c r="E7" s="39" t="s">
        <v>164</v>
      </c>
      <c r="F7" s="158" t="s">
        <v>174</v>
      </c>
      <c r="G7" s="139" t="s">
        <v>153</v>
      </c>
      <c r="H7" s="36" t="s">
        <v>58</v>
      </c>
      <c r="I7" s="36" t="s">
        <v>59</v>
      </c>
    </row>
    <row r="8" spans="1:10" ht="41.25" hidden="1" customHeight="1">
      <c r="A8" s="229" t="s">
        <v>155</v>
      </c>
      <c r="B8" s="230">
        <v>0</v>
      </c>
      <c r="C8" s="157"/>
      <c r="D8" s="150" t="s">
        <v>156</v>
      </c>
      <c r="E8" s="151">
        <v>42369</v>
      </c>
      <c r="F8" s="149"/>
      <c r="G8" s="231"/>
      <c r="H8" s="234">
        <v>10</v>
      </c>
      <c r="I8" s="237">
        <f>H8*B8</f>
        <v>0</v>
      </c>
    </row>
    <row r="9" spans="1:10" ht="30.75" hidden="1" customHeight="1">
      <c r="A9" s="229"/>
      <c r="B9" s="230"/>
      <c r="C9" s="157"/>
      <c r="D9" s="150" t="s">
        <v>157</v>
      </c>
      <c r="E9" s="152">
        <v>0.2</v>
      </c>
      <c r="F9" s="149"/>
      <c r="G9" s="232"/>
      <c r="H9" s="235"/>
      <c r="I9" s="238"/>
    </row>
    <row r="10" spans="1:10" ht="90.75" hidden="1" customHeight="1" thickBot="1">
      <c r="A10" s="229"/>
      <c r="B10" s="230"/>
      <c r="C10" s="157"/>
      <c r="D10" s="150" t="s">
        <v>158</v>
      </c>
      <c r="E10" s="153" t="s">
        <v>159</v>
      </c>
      <c r="F10" s="149"/>
      <c r="G10" s="233"/>
      <c r="H10" s="236"/>
      <c r="I10" s="239"/>
    </row>
    <row r="11" spans="1:10" ht="64.5" customHeight="1">
      <c r="A11" s="205" t="s">
        <v>188</v>
      </c>
      <c r="B11" s="174">
        <v>0.15</v>
      </c>
      <c r="C11" s="178" t="s">
        <v>189</v>
      </c>
      <c r="D11" s="161" t="s">
        <v>196</v>
      </c>
      <c r="E11" s="203" t="s">
        <v>190</v>
      </c>
      <c r="F11" s="167"/>
      <c r="G11" s="168"/>
      <c r="H11" s="164"/>
      <c r="I11" s="165">
        <f>H11*B11/$B$19</f>
        <v>0</v>
      </c>
    </row>
    <row r="12" spans="1:10" ht="52.5" customHeight="1">
      <c r="A12" s="206" t="s">
        <v>191</v>
      </c>
      <c r="B12" s="175">
        <v>0.2</v>
      </c>
      <c r="C12" s="178" t="s">
        <v>192</v>
      </c>
      <c r="D12" s="155" t="s">
        <v>207</v>
      </c>
      <c r="E12" s="154" t="s">
        <v>193</v>
      </c>
      <c r="F12" s="162"/>
      <c r="G12" s="163"/>
      <c r="H12" s="164"/>
      <c r="I12" s="165">
        <f>H12*B12/$B$19</f>
        <v>0</v>
      </c>
    </row>
    <row r="13" spans="1:10" ht="57.75" customHeight="1">
      <c r="A13" s="206" t="s">
        <v>194</v>
      </c>
      <c r="B13" s="176">
        <v>0.2</v>
      </c>
      <c r="C13" s="179" t="s">
        <v>195</v>
      </c>
      <c r="D13" s="155" t="s">
        <v>208</v>
      </c>
      <c r="E13" s="154" t="s">
        <v>209</v>
      </c>
      <c r="F13" s="166"/>
      <c r="G13" s="169"/>
      <c r="H13" s="170"/>
      <c r="I13" s="171">
        <f>H13*B13</f>
        <v>0</v>
      </c>
    </row>
    <row r="14" spans="1:10" ht="120" customHeight="1">
      <c r="A14" s="206" t="s">
        <v>197</v>
      </c>
      <c r="B14" s="176">
        <v>0.15</v>
      </c>
      <c r="C14" s="179" t="s">
        <v>210</v>
      </c>
      <c r="D14" s="155" t="s">
        <v>211</v>
      </c>
      <c r="E14" s="154" t="s">
        <v>193</v>
      </c>
      <c r="F14" s="166"/>
      <c r="G14" s="169"/>
      <c r="H14" s="201"/>
      <c r="I14" s="202"/>
    </row>
    <row r="15" spans="1:10" ht="137.25" customHeight="1">
      <c r="A15" s="206" t="s">
        <v>200</v>
      </c>
      <c r="B15" s="176">
        <v>0.15</v>
      </c>
      <c r="C15" s="179" t="s">
        <v>201</v>
      </c>
      <c r="D15" s="155" t="s">
        <v>212</v>
      </c>
      <c r="E15" s="154" t="s">
        <v>213</v>
      </c>
      <c r="F15" s="166"/>
      <c r="G15" s="169"/>
      <c r="H15" s="201"/>
      <c r="I15" s="202"/>
    </row>
    <row r="16" spans="1:10" ht="81.75" customHeight="1">
      <c r="A16" s="177" t="s">
        <v>198</v>
      </c>
      <c r="B16" s="174">
        <v>0.15</v>
      </c>
      <c r="C16" s="180" t="s">
        <v>199</v>
      </c>
      <c r="D16" s="155" t="s">
        <v>214</v>
      </c>
      <c r="E16" s="154" t="s">
        <v>193</v>
      </c>
      <c r="F16" s="166"/>
      <c r="G16" s="169"/>
      <c r="H16" s="172"/>
      <c r="I16" s="173">
        <f>H16*B16</f>
        <v>0</v>
      </c>
      <c r="J16" s="148"/>
    </row>
    <row r="17" spans="1:12" ht="16.5" hidden="1" customHeight="1">
      <c r="A17" s="144"/>
      <c r="B17" s="141"/>
      <c r="C17" s="141"/>
      <c r="D17" s="143"/>
      <c r="E17" s="140"/>
      <c r="F17" s="3"/>
      <c r="G17" s="3"/>
      <c r="H17" s="140"/>
      <c r="I17" s="142"/>
    </row>
    <row r="18" spans="1:12" ht="22.5" hidden="1" customHeight="1">
      <c r="A18" s="145"/>
      <c r="B18" s="19"/>
      <c r="C18" s="19"/>
      <c r="D18" s="143"/>
    </row>
    <row r="19" spans="1:12" ht="36">
      <c r="A19" s="40" t="s">
        <v>101</v>
      </c>
      <c r="B19" s="41">
        <f>SUM(B8:B16)</f>
        <v>1</v>
      </c>
      <c r="C19" s="41"/>
      <c r="D19" s="146"/>
      <c r="E19" s="147"/>
      <c r="F19" s="227" t="s">
        <v>83</v>
      </c>
      <c r="G19" s="227"/>
      <c r="H19" s="228"/>
      <c r="I19" s="37">
        <f>SUM(I8:I16)</f>
        <v>0</v>
      </c>
    </row>
    <row r="21" spans="1:12" ht="18">
      <c r="A21" s="213" t="s">
        <v>103</v>
      </c>
      <c r="B21" s="213"/>
      <c r="C21" s="213"/>
      <c r="D21" s="213"/>
      <c r="E21" s="213"/>
      <c r="F21" s="26"/>
      <c r="G21" s="26"/>
      <c r="H21" s="26"/>
      <c r="I21" s="26"/>
    </row>
    <row r="22" spans="1:12">
      <c r="E22" s="15"/>
      <c r="F22" s="15"/>
      <c r="G22" s="15"/>
      <c r="H22" s="16"/>
      <c r="I22" s="16"/>
    </row>
    <row r="23" spans="1:12">
      <c r="E23" s="15"/>
      <c r="F23" s="15"/>
      <c r="G23" s="15"/>
      <c r="H23" s="16"/>
      <c r="I23" s="16"/>
    </row>
    <row r="24" spans="1:12" s="4" customFormat="1" ht="15">
      <c r="A24" s="102" t="s">
        <v>35</v>
      </c>
      <c r="B24" s="214"/>
      <c r="C24" s="226"/>
      <c r="D24" s="215"/>
      <c r="E24" s="1"/>
      <c r="F24" s="1"/>
      <c r="G24" s="1"/>
      <c r="H24" s="1"/>
      <c r="I24" s="1"/>
      <c r="J24" s="1"/>
      <c r="K24" s="1"/>
      <c r="L24" s="1"/>
    </row>
    <row r="25" spans="1:12" s="4" customFormat="1" ht="14.25">
      <c r="A25" s="103"/>
      <c r="B25" s="1"/>
      <c r="C25" s="1"/>
      <c r="D25" s="1"/>
      <c r="E25" s="1"/>
      <c r="F25" s="1"/>
      <c r="G25" s="1"/>
      <c r="H25" s="1"/>
      <c r="I25" s="1"/>
      <c r="J25" s="1"/>
      <c r="K25" s="1"/>
      <c r="L25" s="1"/>
    </row>
    <row r="26" spans="1:12" s="4" customFormat="1" ht="15">
      <c r="A26" s="102" t="s">
        <v>36</v>
      </c>
      <c r="B26" s="104"/>
      <c r="C26" s="105"/>
      <c r="D26" s="105"/>
      <c r="E26" s="1"/>
      <c r="F26" s="1"/>
      <c r="G26" s="1"/>
      <c r="H26" s="1"/>
      <c r="I26" s="1"/>
      <c r="J26" s="1"/>
      <c r="K26" s="1"/>
      <c r="L26" s="1"/>
    </row>
    <row r="27" spans="1:12" s="4" customFormat="1" ht="15.75">
      <c r="A27" s="106"/>
      <c r="B27"/>
      <c r="C27" s="156"/>
      <c r="D27"/>
      <c r="E27"/>
      <c r="F27"/>
      <c r="G27" s="138"/>
      <c r="H27"/>
      <c r="I27"/>
      <c r="J27"/>
      <c r="K27"/>
      <c r="L27" s="1"/>
    </row>
    <row r="28" spans="1:12" s="4" customFormat="1" ht="15.75">
      <c r="A28" s="106"/>
      <c r="B28"/>
      <c r="C28" s="156"/>
      <c r="D28"/>
      <c r="E28"/>
      <c r="F28"/>
      <c r="G28" s="138"/>
      <c r="H28"/>
      <c r="I28"/>
      <c r="J28"/>
      <c r="K28"/>
      <c r="L28" s="1"/>
    </row>
    <row r="29" spans="1:12" s="4" customFormat="1" ht="15">
      <c r="A29" s="107"/>
      <c r="B29"/>
      <c r="C29" s="156"/>
      <c r="D29"/>
      <c r="E29"/>
      <c r="F29"/>
      <c r="G29" s="138"/>
      <c r="H29"/>
      <c r="I29"/>
      <c r="J29"/>
      <c r="K29"/>
      <c r="L29" s="5"/>
    </row>
    <row r="30" spans="1:12" s="4" customFormat="1" ht="15">
      <c r="A30" s="107" t="s">
        <v>48</v>
      </c>
      <c r="B30"/>
      <c r="C30" s="156"/>
      <c r="D30"/>
      <c r="E30"/>
      <c r="F30"/>
      <c r="G30" s="138"/>
      <c r="H30"/>
      <c r="I30"/>
      <c r="J30"/>
      <c r="K30"/>
      <c r="L30" s="5"/>
    </row>
    <row r="31" spans="1:12" s="4" customFormat="1">
      <c r="A31" s="108"/>
      <c r="B31"/>
      <c r="C31" s="156"/>
      <c r="D31"/>
      <c r="E31"/>
      <c r="F31"/>
      <c r="G31" s="138"/>
      <c r="H31"/>
      <c r="I31"/>
      <c r="J31"/>
      <c r="K31"/>
      <c r="L31" s="5"/>
    </row>
    <row r="32" spans="1:12" s="4" customFormat="1" ht="15">
      <c r="A32" s="107" t="s">
        <v>40</v>
      </c>
      <c r="B32"/>
      <c r="C32" s="156"/>
      <c r="D32"/>
      <c r="E32"/>
      <c r="F32"/>
      <c r="G32" s="138"/>
      <c r="H32"/>
      <c r="I32"/>
      <c r="J32"/>
      <c r="K32"/>
      <c r="L32" s="5"/>
    </row>
  </sheetData>
  <mergeCells count="10">
    <mergeCell ref="B24:D24"/>
    <mergeCell ref="A21:E21"/>
    <mergeCell ref="F19:H19"/>
    <mergeCell ref="F6:I6"/>
    <mergeCell ref="A8:A10"/>
    <mergeCell ref="B8:B10"/>
    <mergeCell ref="G8:G10"/>
    <mergeCell ref="H8:H10"/>
    <mergeCell ref="I8:I10"/>
    <mergeCell ref="A6:E6"/>
  </mergeCells>
  <printOptions horizontalCentered="1"/>
  <pageMargins left="0.43307086614173229" right="0.39370078740157483" top="0.62992125984251968" bottom="0.59055118110236227" header="0.31496062992125984" footer="0.31496062992125984"/>
  <pageSetup paperSize="9" scale="76" orientation="landscape" r:id="rId1"/>
  <headerFooter alignWithMargins="0"/>
  <drawing r:id="rId2"/>
</worksheet>
</file>

<file path=xl/worksheets/sheet5.xml><?xml version="1.0" encoding="utf-8"?>
<worksheet xmlns="http://schemas.openxmlformats.org/spreadsheetml/2006/main" xmlns:r="http://schemas.openxmlformats.org/officeDocument/2006/relationships">
  <sheetPr>
    <pageSetUpPr fitToPage="1"/>
  </sheetPr>
  <dimension ref="A1:H44"/>
  <sheetViews>
    <sheetView showGridLines="0" topLeftCell="A18" zoomScale="90" zoomScaleNormal="90" zoomScalePageLayoutView="70" workbookViewId="0">
      <selection activeCell="B27" sqref="B27"/>
    </sheetView>
  </sheetViews>
  <sheetFormatPr defaultColWidth="8.85546875" defaultRowHeight="12.75"/>
  <cols>
    <col min="1" max="1" width="24.28515625" style="1" customWidth="1"/>
    <col min="2" max="2" width="40.85546875" style="1" customWidth="1"/>
    <col min="3" max="3" width="62.5703125" style="1" customWidth="1"/>
    <col min="4" max="4" width="15.42578125" style="15" customWidth="1"/>
    <col min="5" max="5" width="50.140625" style="15" customWidth="1"/>
    <col min="6" max="6" width="21.42578125" style="16" customWidth="1"/>
    <col min="7" max="7" width="17.140625" style="16" customWidth="1"/>
    <col min="8" max="8" width="8.85546875" style="1"/>
    <col min="9" max="9" width="12.7109375" style="1" bestFit="1" customWidth="1"/>
    <col min="10" max="16384" width="8.85546875" style="1"/>
  </cols>
  <sheetData>
    <row r="1" spans="1:7" ht="26.25">
      <c r="A1" s="60" t="s">
        <v>91</v>
      </c>
    </row>
    <row r="4" spans="1:7" ht="20.25">
      <c r="A4" s="57" t="s">
        <v>86</v>
      </c>
      <c r="B4" s="69">
        <v>2011</v>
      </c>
    </row>
    <row r="7" spans="1:7" ht="15.75">
      <c r="A7" s="246"/>
      <c r="B7" s="246"/>
    </row>
    <row r="8" spans="1:7">
      <c r="D8" s="244" t="s">
        <v>80</v>
      </c>
      <c r="E8" s="245"/>
      <c r="F8" s="220" t="s">
        <v>81</v>
      </c>
      <c r="G8" s="220"/>
    </row>
    <row r="9" spans="1:7" s="16" customFormat="1">
      <c r="A9" s="250" t="s">
        <v>6</v>
      </c>
      <c r="B9" s="249" t="s">
        <v>7</v>
      </c>
      <c r="C9" s="248" t="s">
        <v>8</v>
      </c>
      <c r="D9" s="243" t="s">
        <v>60</v>
      </c>
      <c r="E9" s="243" t="s">
        <v>93</v>
      </c>
      <c r="F9" s="242" t="s">
        <v>61</v>
      </c>
      <c r="G9" s="242" t="s">
        <v>62</v>
      </c>
    </row>
    <row r="10" spans="1:7" s="16" customFormat="1">
      <c r="A10" s="250"/>
      <c r="B10" s="249"/>
      <c r="C10" s="248"/>
      <c r="D10" s="243"/>
      <c r="E10" s="243"/>
      <c r="F10" s="242"/>
      <c r="G10" s="242"/>
    </row>
    <row r="11" spans="1:7" s="16" customFormat="1">
      <c r="A11" s="250"/>
      <c r="B11" s="249"/>
      <c r="C11" s="248"/>
      <c r="D11" s="243"/>
      <c r="E11" s="243"/>
      <c r="F11" s="242"/>
      <c r="G11" s="242"/>
    </row>
    <row r="12" spans="1:7" ht="14.25">
      <c r="A12" s="247" t="s">
        <v>42</v>
      </c>
      <c r="B12" s="115" t="s">
        <v>45</v>
      </c>
      <c r="C12" s="116" t="s">
        <v>107</v>
      </c>
      <c r="D12" s="117"/>
      <c r="E12" s="118"/>
      <c r="F12" s="33"/>
      <c r="G12" s="34" t="str">
        <f>IF(D12=0,"",F12*D12)</f>
        <v/>
      </c>
    </row>
    <row r="13" spans="1:7" ht="28.5">
      <c r="A13" s="247"/>
      <c r="B13" s="115" t="s">
        <v>43</v>
      </c>
      <c r="C13" s="116" t="s">
        <v>46</v>
      </c>
      <c r="D13" s="117"/>
      <c r="E13" s="118"/>
      <c r="F13" s="33"/>
      <c r="G13" s="34" t="str">
        <f t="shared" ref="G13:G27" si="0">IF(D13=0,"",F13*D13)</f>
        <v/>
      </c>
    </row>
    <row r="14" spans="1:7" ht="28.5">
      <c r="A14" s="247"/>
      <c r="B14" s="115" t="s">
        <v>44</v>
      </c>
      <c r="C14" s="116" t="s">
        <v>47</v>
      </c>
      <c r="D14" s="117"/>
      <c r="E14" s="118"/>
      <c r="F14" s="33"/>
      <c r="G14" s="34" t="str">
        <f t="shared" si="0"/>
        <v/>
      </c>
    </row>
    <row r="15" spans="1:7" ht="57">
      <c r="A15" s="247" t="s">
        <v>9</v>
      </c>
      <c r="B15" s="115" t="s">
        <v>10</v>
      </c>
      <c r="C15" s="116" t="s">
        <v>11</v>
      </c>
      <c r="D15" s="117"/>
      <c r="E15" s="118" t="s">
        <v>94</v>
      </c>
      <c r="F15" s="33"/>
      <c r="G15" s="34" t="str">
        <f t="shared" si="0"/>
        <v/>
      </c>
    </row>
    <row r="16" spans="1:7" ht="14.25">
      <c r="A16" s="247"/>
      <c r="B16" s="115" t="s">
        <v>12</v>
      </c>
      <c r="C16" s="116" t="s">
        <v>13</v>
      </c>
      <c r="D16" s="117"/>
      <c r="E16" s="118"/>
      <c r="F16" s="33"/>
      <c r="G16" s="34" t="str">
        <f t="shared" si="0"/>
        <v/>
      </c>
    </row>
    <row r="17" spans="1:7" ht="28.5">
      <c r="A17" s="247"/>
      <c r="B17" s="115" t="s">
        <v>14</v>
      </c>
      <c r="C17" s="116" t="s">
        <v>52</v>
      </c>
      <c r="D17" s="117"/>
      <c r="E17" s="118"/>
      <c r="F17" s="33"/>
      <c r="G17" s="34" t="str">
        <f t="shared" si="0"/>
        <v/>
      </c>
    </row>
    <row r="18" spans="1:7" ht="28.5">
      <c r="A18" s="247" t="s">
        <v>15</v>
      </c>
      <c r="B18" s="115" t="s">
        <v>16</v>
      </c>
      <c r="C18" s="116" t="s">
        <v>17</v>
      </c>
      <c r="D18" s="117"/>
      <c r="E18" s="118"/>
      <c r="F18" s="33"/>
      <c r="G18" s="34" t="str">
        <f t="shared" si="0"/>
        <v/>
      </c>
    </row>
    <row r="19" spans="1:7" ht="14.25">
      <c r="A19" s="247"/>
      <c r="B19" s="115" t="s">
        <v>49</v>
      </c>
      <c r="C19" s="116" t="s">
        <v>50</v>
      </c>
      <c r="D19" s="117"/>
      <c r="E19" s="118"/>
      <c r="F19" s="33"/>
      <c r="G19" s="34" t="str">
        <f t="shared" si="0"/>
        <v/>
      </c>
    </row>
    <row r="20" spans="1:7" ht="28.5">
      <c r="A20" s="247"/>
      <c r="B20" s="115" t="s">
        <v>18</v>
      </c>
      <c r="C20" s="116" t="s">
        <v>19</v>
      </c>
      <c r="D20" s="117"/>
      <c r="E20" s="118"/>
      <c r="F20" s="33"/>
      <c r="G20" s="34" t="str">
        <f t="shared" si="0"/>
        <v/>
      </c>
    </row>
    <row r="21" spans="1:7" ht="42.75">
      <c r="A21" s="247"/>
      <c r="B21" s="115" t="s">
        <v>20</v>
      </c>
      <c r="C21" s="116" t="s">
        <v>21</v>
      </c>
      <c r="D21" s="117"/>
      <c r="E21" s="118"/>
      <c r="F21" s="33"/>
      <c r="G21" s="34" t="str">
        <f t="shared" si="0"/>
        <v/>
      </c>
    </row>
    <row r="22" spans="1:7" ht="28.5">
      <c r="A22" s="247"/>
      <c r="B22" s="115" t="s">
        <v>22</v>
      </c>
      <c r="C22" s="116" t="s">
        <v>23</v>
      </c>
      <c r="D22" s="117"/>
      <c r="E22" s="118"/>
      <c r="F22" s="33"/>
      <c r="G22" s="34" t="str">
        <f t="shared" si="0"/>
        <v/>
      </c>
    </row>
    <row r="23" spans="1:7" ht="14.25">
      <c r="A23" s="247"/>
      <c r="B23" s="115" t="s">
        <v>24</v>
      </c>
      <c r="C23" s="116" t="s">
        <v>25</v>
      </c>
      <c r="D23" s="117"/>
      <c r="E23" s="118"/>
      <c r="F23" s="33"/>
      <c r="G23" s="34" t="str">
        <f t="shared" si="0"/>
        <v/>
      </c>
    </row>
    <row r="24" spans="1:7" ht="28.5">
      <c r="A24" s="247"/>
      <c r="B24" s="115" t="s">
        <v>26</v>
      </c>
      <c r="C24" s="116" t="s">
        <v>27</v>
      </c>
      <c r="D24" s="117"/>
      <c r="E24" s="118"/>
      <c r="F24" s="33"/>
      <c r="G24" s="34" t="str">
        <f t="shared" si="0"/>
        <v/>
      </c>
    </row>
    <row r="25" spans="1:7" ht="28.5">
      <c r="A25" s="247"/>
      <c r="B25" s="115" t="s">
        <v>28</v>
      </c>
      <c r="C25" s="116" t="s">
        <v>29</v>
      </c>
      <c r="D25" s="117"/>
      <c r="E25" s="118"/>
      <c r="F25" s="33"/>
      <c r="G25" s="34" t="str">
        <f t="shared" si="0"/>
        <v/>
      </c>
    </row>
    <row r="26" spans="1:7" ht="42.75">
      <c r="A26" s="247"/>
      <c r="B26" s="115" t="s">
        <v>30</v>
      </c>
      <c r="C26" s="116" t="s">
        <v>31</v>
      </c>
      <c r="D26" s="117"/>
      <c r="E26" s="118"/>
      <c r="F26" s="33"/>
      <c r="G26" s="34" t="str">
        <f t="shared" si="0"/>
        <v/>
      </c>
    </row>
    <row r="27" spans="1:7" ht="85.5">
      <c r="A27" s="119" t="s">
        <v>32</v>
      </c>
      <c r="B27" s="115" t="s">
        <v>33</v>
      </c>
      <c r="C27" s="120" t="s">
        <v>34</v>
      </c>
      <c r="D27" s="117"/>
      <c r="E27" s="118" t="s">
        <v>95</v>
      </c>
      <c r="F27" s="33"/>
      <c r="G27" s="34" t="str">
        <f t="shared" si="0"/>
        <v/>
      </c>
    </row>
    <row r="28" spans="1:7" ht="18">
      <c r="C28" s="30" t="s">
        <v>100</v>
      </c>
      <c r="D28" s="31">
        <f>SUM(D12:D27)</f>
        <v>0</v>
      </c>
      <c r="E28" s="100"/>
      <c r="F28" s="29"/>
      <c r="G28" s="35">
        <f>SUM(G12:G27)</f>
        <v>0</v>
      </c>
    </row>
    <row r="29" spans="1:7">
      <c r="A29" s="2"/>
    </row>
    <row r="31" spans="1:7" ht="18">
      <c r="A31" s="213" t="s">
        <v>103</v>
      </c>
      <c r="B31" s="213"/>
      <c r="C31" s="213"/>
      <c r="D31" s="213"/>
      <c r="E31" s="26"/>
      <c r="F31" s="26"/>
      <c r="G31" s="26"/>
    </row>
    <row r="34" spans="1:8" ht="15">
      <c r="A34" s="102" t="s">
        <v>35</v>
      </c>
      <c r="B34" s="214"/>
      <c r="C34" s="215"/>
      <c r="D34" s="1"/>
      <c r="E34" s="1"/>
      <c r="F34" s="1"/>
      <c r="G34" s="1"/>
    </row>
    <row r="35" spans="1:8" ht="14.25">
      <c r="A35" s="103"/>
      <c r="D35" s="1"/>
      <c r="E35" s="1"/>
      <c r="F35" s="1"/>
      <c r="G35" s="1"/>
    </row>
    <row r="36" spans="1:8" ht="15">
      <c r="A36" s="102" t="s">
        <v>36</v>
      </c>
      <c r="B36" s="104"/>
      <c r="C36" s="105"/>
      <c r="D36" s="1"/>
      <c r="E36" s="1"/>
      <c r="F36" s="1"/>
      <c r="G36" s="1"/>
    </row>
    <row r="37" spans="1:8" ht="15.75">
      <c r="A37" s="106"/>
      <c r="B37"/>
      <c r="C37"/>
      <c r="D37"/>
      <c r="E37"/>
      <c r="F37"/>
      <c r="G37"/>
      <c r="H37"/>
    </row>
    <row r="38" spans="1:8" ht="15.75">
      <c r="A38" s="106"/>
      <c r="B38"/>
      <c r="C38"/>
      <c r="D38"/>
      <c r="E38"/>
      <c r="F38"/>
      <c r="G38"/>
      <c r="H38"/>
    </row>
    <row r="39" spans="1:8" ht="15">
      <c r="A39" s="107"/>
      <c r="B39"/>
      <c r="C39"/>
      <c r="D39"/>
      <c r="E39"/>
      <c r="F39"/>
      <c r="G39"/>
      <c r="H39"/>
    </row>
    <row r="40" spans="1:8" ht="15">
      <c r="A40" s="107" t="s">
        <v>48</v>
      </c>
      <c r="B40"/>
      <c r="C40"/>
      <c r="D40"/>
      <c r="E40"/>
      <c r="F40"/>
      <c r="G40"/>
      <c r="H40"/>
    </row>
    <row r="41" spans="1:8">
      <c r="A41" s="108"/>
      <c r="B41"/>
      <c r="C41"/>
      <c r="D41"/>
      <c r="E41"/>
      <c r="F41"/>
      <c r="G41"/>
      <c r="H41"/>
    </row>
    <row r="42" spans="1:8" ht="15">
      <c r="A42" s="107" t="s">
        <v>40</v>
      </c>
      <c r="B42"/>
      <c r="C42"/>
      <c r="D42"/>
      <c r="E42"/>
      <c r="F42"/>
      <c r="G42"/>
      <c r="H42"/>
    </row>
    <row r="43" spans="1:8">
      <c r="D43" s="1"/>
      <c r="E43" s="1"/>
      <c r="F43" s="1"/>
      <c r="G43" s="1"/>
    </row>
    <row r="44" spans="1:8">
      <c r="D44" s="1"/>
      <c r="E44" s="1"/>
      <c r="F44" s="1"/>
      <c r="G44" s="1"/>
    </row>
  </sheetData>
  <mergeCells count="15">
    <mergeCell ref="B34:C34"/>
    <mergeCell ref="A31:D31"/>
    <mergeCell ref="A7:B7"/>
    <mergeCell ref="A12:A14"/>
    <mergeCell ref="F9:F11"/>
    <mergeCell ref="A15:A17"/>
    <mergeCell ref="A18:A26"/>
    <mergeCell ref="C9:C11"/>
    <mergeCell ref="B9:B11"/>
    <mergeCell ref="A9:A11"/>
    <mergeCell ref="G9:G11"/>
    <mergeCell ref="D9:D11"/>
    <mergeCell ref="F8:G8"/>
    <mergeCell ref="D8:E8"/>
    <mergeCell ref="E9:E11"/>
  </mergeCells>
  <conditionalFormatting sqref="D12:G27">
    <cfRule type="cellIs" dxfId="1" priority="1" stopIfTrue="1" operator="equal">
      <formula>0</formula>
    </cfRule>
  </conditionalFormatting>
  <printOptions horizontalCentered="1"/>
  <pageMargins left="0.43307086614173229" right="0.39370078740157483" top="0.62992125984251968" bottom="0.59055118110236227" header="0.31496062992125984" footer="0.31496062992125984"/>
  <pageSetup paperSize="9" scale="57" orientation="landscape" r:id="rId1"/>
  <headerFooter alignWithMargins="0"/>
  <drawing r:id="rId2"/>
</worksheet>
</file>

<file path=xl/worksheets/sheet6.xml><?xml version="1.0" encoding="utf-8"?>
<worksheet xmlns="http://schemas.openxmlformats.org/spreadsheetml/2006/main" xmlns:r="http://schemas.openxmlformats.org/officeDocument/2006/relationships">
  <sheetPr>
    <pageSetUpPr fitToPage="1"/>
  </sheetPr>
  <dimension ref="A1:F50"/>
  <sheetViews>
    <sheetView showGridLines="0" zoomScale="110" zoomScaleNormal="110" zoomScalePageLayoutView="70" workbookViewId="0">
      <selection activeCell="B8" sqref="B8"/>
    </sheetView>
  </sheetViews>
  <sheetFormatPr defaultColWidth="8.85546875" defaultRowHeight="12.75"/>
  <cols>
    <col min="1" max="1" width="24.28515625" style="1" customWidth="1"/>
    <col min="2" max="2" width="56.7109375" style="1" customWidth="1"/>
    <col min="3" max="3" width="15.42578125" style="15" customWidth="1"/>
    <col min="4" max="4" width="21.42578125" style="16" customWidth="1"/>
    <col min="5" max="5" width="17.140625" style="16" customWidth="1"/>
    <col min="6" max="6" width="8.85546875" style="1"/>
    <col min="7" max="7" width="12.7109375" style="1" bestFit="1" customWidth="1"/>
    <col min="8" max="16384" width="8.85546875" style="1"/>
  </cols>
  <sheetData>
    <row r="1" spans="1:5" ht="26.25">
      <c r="A1" s="60" t="s">
        <v>91</v>
      </c>
    </row>
    <row r="4" spans="1:5" ht="20.25">
      <c r="A4" s="57" t="s">
        <v>86</v>
      </c>
      <c r="B4" s="69">
        <v>2015</v>
      </c>
    </row>
    <row r="7" spans="1:5" ht="15.75">
      <c r="A7" s="246"/>
      <c r="B7" s="246"/>
    </row>
    <row r="8" spans="1:5">
      <c r="C8" s="127" t="s">
        <v>80</v>
      </c>
      <c r="D8" s="220" t="s">
        <v>81</v>
      </c>
      <c r="E8" s="220"/>
    </row>
    <row r="9" spans="1:5" s="16" customFormat="1" ht="12.75" customHeight="1">
      <c r="A9" s="250" t="s">
        <v>6</v>
      </c>
      <c r="B9" s="249" t="s">
        <v>7</v>
      </c>
      <c r="C9" s="243" t="s">
        <v>60</v>
      </c>
      <c r="D9" s="242" t="s">
        <v>61</v>
      </c>
      <c r="E9" s="242" t="s">
        <v>62</v>
      </c>
    </row>
    <row r="10" spans="1:5" s="16" customFormat="1" ht="12.75" customHeight="1">
      <c r="A10" s="250"/>
      <c r="B10" s="249"/>
      <c r="C10" s="243"/>
      <c r="D10" s="242"/>
      <c r="E10" s="242"/>
    </row>
    <row r="11" spans="1:5" s="16" customFormat="1" ht="12.75" customHeight="1">
      <c r="A11" s="250"/>
      <c r="B11" s="249"/>
      <c r="C11" s="243"/>
      <c r="D11" s="242"/>
      <c r="E11" s="242"/>
    </row>
    <row r="12" spans="1:5" ht="33.75" customHeight="1">
      <c r="A12" s="247" t="s">
        <v>113</v>
      </c>
      <c r="B12" s="115" t="s">
        <v>112</v>
      </c>
      <c r="C12" s="117">
        <v>0.1</v>
      </c>
      <c r="D12" s="33"/>
      <c r="E12" s="34">
        <f t="shared" ref="E12:E20" si="0">IF(C12=0,"",D12*C12)</f>
        <v>0</v>
      </c>
    </row>
    <row r="13" spans="1:5" ht="34.5" customHeight="1">
      <c r="A13" s="247"/>
      <c r="B13" s="115" t="s">
        <v>114</v>
      </c>
      <c r="C13" s="117">
        <v>0.15</v>
      </c>
      <c r="D13" s="33"/>
      <c r="E13" s="34">
        <f t="shared" si="0"/>
        <v>0</v>
      </c>
    </row>
    <row r="14" spans="1:5" ht="53.25" customHeight="1">
      <c r="A14" s="247"/>
      <c r="B14" s="115" t="s">
        <v>110</v>
      </c>
      <c r="C14" s="117">
        <v>0.1</v>
      </c>
      <c r="D14" s="33"/>
      <c r="E14" s="34">
        <f t="shared" si="0"/>
        <v>0</v>
      </c>
    </row>
    <row r="15" spans="1:5" ht="28.5">
      <c r="A15" s="247" t="s">
        <v>115</v>
      </c>
      <c r="B15" s="115" t="s">
        <v>116</v>
      </c>
      <c r="C15" s="117">
        <v>0.15</v>
      </c>
      <c r="D15" s="33"/>
      <c r="E15" s="34">
        <f t="shared" si="0"/>
        <v>0</v>
      </c>
    </row>
    <row r="16" spans="1:5" ht="28.5">
      <c r="A16" s="247"/>
      <c r="B16" s="115" t="s">
        <v>117</v>
      </c>
      <c r="C16" s="117">
        <v>0.3</v>
      </c>
      <c r="D16" s="33"/>
      <c r="E16" s="34">
        <f t="shared" si="0"/>
        <v>0</v>
      </c>
    </row>
    <row r="17" spans="1:5" ht="28.5">
      <c r="A17" s="247" t="s">
        <v>122</v>
      </c>
      <c r="B17" s="115" t="s">
        <v>118</v>
      </c>
      <c r="C17" s="117">
        <v>0.1</v>
      </c>
      <c r="D17" s="33"/>
      <c r="E17" s="34">
        <f t="shared" si="0"/>
        <v>0</v>
      </c>
    </row>
    <row r="18" spans="1:5" ht="14.25">
      <c r="A18" s="247"/>
      <c r="B18" s="115" t="s">
        <v>119</v>
      </c>
      <c r="C18" s="117">
        <v>0</v>
      </c>
      <c r="D18" s="33"/>
      <c r="E18" s="34" t="str">
        <f t="shared" si="0"/>
        <v/>
      </c>
    </row>
    <row r="19" spans="1:5" ht="28.5">
      <c r="A19" s="247"/>
      <c r="B19" s="115" t="s">
        <v>121</v>
      </c>
      <c r="C19" s="117">
        <v>0</v>
      </c>
      <c r="D19" s="33"/>
      <c r="E19" s="34" t="str">
        <f t="shared" si="0"/>
        <v/>
      </c>
    </row>
    <row r="20" spans="1:5" ht="45">
      <c r="A20" s="128" t="s">
        <v>32</v>
      </c>
      <c r="B20" s="115" t="s">
        <v>120</v>
      </c>
      <c r="C20" s="117">
        <v>0.1</v>
      </c>
      <c r="D20" s="33"/>
      <c r="E20" s="34">
        <f t="shared" si="0"/>
        <v>0</v>
      </c>
    </row>
    <row r="21" spans="1:5" ht="18">
      <c r="C21" s="31">
        <f>SUM(C12:C20)</f>
        <v>1</v>
      </c>
      <c r="D21" s="29"/>
      <c r="E21" s="35">
        <f>SUM(E12:E20)</f>
        <v>0</v>
      </c>
    </row>
    <row r="22" spans="1:5" s="130" customFormat="1" ht="18">
      <c r="C22" s="131"/>
      <c r="D22" s="125"/>
      <c r="E22" s="132"/>
    </row>
    <row r="23" spans="1:5" s="130" customFormat="1" ht="18">
      <c r="A23" s="251" t="s">
        <v>123</v>
      </c>
      <c r="B23" s="251"/>
      <c r="C23" s="131"/>
      <c r="D23" s="125"/>
      <c r="E23" s="132"/>
    </row>
    <row r="24" spans="1:5" s="130" customFormat="1" ht="18">
      <c r="C24" s="131"/>
      <c r="D24" s="125"/>
      <c r="E24" s="132"/>
    </row>
    <row r="25" spans="1:5" s="130" customFormat="1" ht="18">
      <c r="A25" s="250" t="s">
        <v>6</v>
      </c>
      <c r="B25" s="249" t="s">
        <v>129</v>
      </c>
      <c r="C25" s="252" t="s">
        <v>130</v>
      </c>
      <c r="D25" s="125"/>
      <c r="E25" s="132"/>
    </row>
    <row r="26" spans="1:5" s="130" customFormat="1" ht="18">
      <c r="A26" s="250"/>
      <c r="B26" s="249"/>
      <c r="C26" s="253"/>
      <c r="D26" s="125"/>
      <c r="E26" s="132"/>
    </row>
    <row r="27" spans="1:5" s="130" customFormat="1" ht="18">
      <c r="A27" s="250"/>
      <c r="B27" s="249"/>
      <c r="C27" s="254"/>
      <c r="D27" s="125"/>
      <c r="E27" s="132"/>
    </row>
    <row r="28" spans="1:5" s="130" customFormat="1" ht="31.5" customHeight="1">
      <c r="A28" s="133" t="s">
        <v>124</v>
      </c>
      <c r="B28" s="115" t="s">
        <v>131</v>
      </c>
      <c r="C28" s="134" t="s">
        <v>136</v>
      </c>
      <c r="D28" s="125"/>
      <c r="E28" s="132"/>
    </row>
    <row r="29" spans="1:5" s="130" customFormat="1" ht="28.5">
      <c r="A29" s="133" t="s">
        <v>125</v>
      </c>
      <c r="B29" s="115" t="s">
        <v>132</v>
      </c>
      <c r="C29" s="135" t="s">
        <v>147</v>
      </c>
      <c r="D29" s="125"/>
      <c r="E29" s="132"/>
    </row>
    <row r="30" spans="1:5" s="130" customFormat="1" ht="28.5">
      <c r="A30" s="133" t="s">
        <v>126</v>
      </c>
      <c r="B30" s="115" t="s">
        <v>140</v>
      </c>
      <c r="C30" s="134" t="s">
        <v>148</v>
      </c>
      <c r="D30" s="125"/>
      <c r="E30" s="132"/>
    </row>
    <row r="31" spans="1:5" s="130" customFormat="1" ht="18">
      <c r="A31" s="133" t="s">
        <v>127</v>
      </c>
      <c r="B31" s="115" t="s">
        <v>133</v>
      </c>
      <c r="C31" s="134" t="s">
        <v>149</v>
      </c>
      <c r="D31" s="125"/>
      <c r="E31" s="132"/>
    </row>
    <row r="32" spans="1:5" s="130" customFormat="1" ht="18">
      <c r="A32" s="133" t="s">
        <v>128</v>
      </c>
      <c r="B32" s="115" t="s">
        <v>134</v>
      </c>
      <c r="C32" s="134" t="s">
        <v>150</v>
      </c>
      <c r="D32" s="125"/>
      <c r="E32" s="132"/>
    </row>
    <row r="33" spans="1:6" s="130" customFormat="1" ht="18">
      <c r="A33" s="133" t="s">
        <v>138</v>
      </c>
      <c r="B33" s="115" t="s">
        <v>135</v>
      </c>
      <c r="C33" s="134" t="s">
        <v>151</v>
      </c>
      <c r="D33" s="125"/>
      <c r="E33" s="132"/>
    </row>
    <row r="34" spans="1:6" s="130" customFormat="1" ht="18">
      <c r="C34" s="131"/>
      <c r="D34" s="125"/>
      <c r="E34" s="132"/>
    </row>
    <row r="35" spans="1:6">
      <c r="A35" s="2"/>
    </row>
    <row r="37" spans="1:6" ht="18">
      <c r="A37" s="213" t="s">
        <v>103</v>
      </c>
      <c r="B37" s="213"/>
      <c r="C37" s="213"/>
      <c r="D37" s="26"/>
      <c r="E37" s="26"/>
    </row>
    <row r="40" spans="1:6" ht="15">
      <c r="A40" s="102" t="s">
        <v>35</v>
      </c>
      <c r="B40" s="123"/>
      <c r="C40" s="1"/>
      <c r="D40" s="1"/>
      <c r="E40" s="1"/>
    </row>
    <row r="41" spans="1:6" ht="14.25">
      <c r="A41" s="103"/>
      <c r="C41" s="1"/>
      <c r="D41" s="1"/>
      <c r="E41" s="1"/>
    </row>
    <row r="42" spans="1:6" ht="15">
      <c r="A42" s="102" t="s">
        <v>36</v>
      </c>
      <c r="B42" s="104"/>
      <c r="C42" s="1"/>
      <c r="D42" s="1"/>
      <c r="E42" s="1"/>
    </row>
    <row r="43" spans="1:6" ht="15.75">
      <c r="A43" s="106"/>
      <c r="B43" s="124"/>
      <c r="C43" s="124"/>
      <c r="D43" s="124"/>
      <c r="E43" s="124"/>
      <c r="F43" s="124"/>
    </row>
    <row r="44" spans="1:6" ht="15.75">
      <c r="A44" s="106"/>
      <c r="B44" s="124"/>
      <c r="C44" s="124"/>
      <c r="D44" s="124"/>
      <c r="E44" s="124"/>
      <c r="F44" s="124"/>
    </row>
    <row r="45" spans="1:6" ht="15">
      <c r="A45" s="107"/>
      <c r="B45" s="124"/>
      <c r="C45" s="124"/>
      <c r="D45" s="124"/>
      <c r="E45" s="124"/>
      <c r="F45" s="124"/>
    </row>
    <row r="46" spans="1:6" ht="15">
      <c r="A46" s="107" t="s">
        <v>48</v>
      </c>
      <c r="B46" s="124"/>
      <c r="C46" s="124"/>
      <c r="D46" s="124"/>
      <c r="E46" s="124"/>
      <c r="F46" s="124"/>
    </row>
    <row r="47" spans="1:6">
      <c r="A47" s="108"/>
      <c r="B47" s="124"/>
      <c r="C47" s="124"/>
      <c r="D47" s="124"/>
      <c r="E47" s="124"/>
      <c r="F47" s="124"/>
    </row>
    <row r="48" spans="1:6" ht="15">
      <c r="A48" s="107" t="s">
        <v>40</v>
      </c>
      <c r="B48" s="124"/>
      <c r="C48" s="124"/>
      <c r="D48" s="124"/>
      <c r="E48" s="124"/>
      <c r="F48" s="124"/>
    </row>
    <row r="49" spans="3:5">
      <c r="C49" s="1"/>
      <c r="D49" s="1"/>
      <c r="E49" s="1"/>
    </row>
    <row r="50" spans="3:5">
      <c r="C50" s="1"/>
      <c r="D50" s="1"/>
      <c r="E50" s="1"/>
    </row>
  </sheetData>
  <mergeCells count="15">
    <mergeCell ref="A7:B7"/>
    <mergeCell ref="D8:E8"/>
    <mergeCell ref="A9:A11"/>
    <mergeCell ref="B9:B11"/>
    <mergeCell ref="C9:C11"/>
    <mergeCell ref="D9:D11"/>
    <mergeCell ref="E9:E11"/>
    <mergeCell ref="A12:A14"/>
    <mergeCell ref="A15:A16"/>
    <mergeCell ref="A17:A19"/>
    <mergeCell ref="A37:C37"/>
    <mergeCell ref="A23:B23"/>
    <mergeCell ref="A25:A27"/>
    <mergeCell ref="B25:B27"/>
    <mergeCell ref="C25:C27"/>
  </mergeCells>
  <conditionalFormatting sqref="C12:E20">
    <cfRule type="cellIs" dxfId="0" priority="1" stopIfTrue="1" operator="equal">
      <formula>0</formula>
    </cfRule>
  </conditionalFormatting>
  <printOptions horizontalCentered="1"/>
  <pageMargins left="0.43307086614173229" right="0.39370078740157483" top="0.62992125984251968" bottom="0.59055118110236227" header="0.31496062992125984" footer="0.31496062992125984"/>
  <pageSetup paperSize="9" scale="54" orientation="landscape" r:id="rId1"/>
  <headerFooter alignWithMargins="0"/>
  <drawing r:id="rId2"/>
</worksheet>
</file>

<file path=xl/worksheets/sheet7.xml><?xml version="1.0" encoding="utf-8"?>
<worksheet xmlns="http://schemas.openxmlformats.org/spreadsheetml/2006/main" xmlns:r="http://schemas.openxmlformats.org/officeDocument/2006/relationships">
  <sheetPr>
    <pageSetUpPr fitToPage="1"/>
  </sheetPr>
  <dimension ref="A1:Q54"/>
  <sheetViews>
    <sheetView showGridLines="0" zoomScaleNormal="100" zoomScalePageLayoutView="130" workbookViewId="0">
      <selection activeCell="F7" sqref="F7:Q11"/>
    </sheetView>
  </sheetViews>
  <sheetFormatPr defaultColWidth="8.85546875" defaultRowHeight="12.75"/>
  <cols>
    <col min="1" max="2" width="39.28515625" style="4" customWidth="1"/>
    <col min="3" max="3" width="3.7109375" style="4" customWidth="1"/>
    <col min="4" max="4" width="5" style="4" customWidth="1"/>
    <col min="5" max="5" width="3.140625" style="4" customWidth="1"/>
    <col min="6" max="8" width="7.7109375" style="4" customWidth="1"/>
    <col min="9" max="9" width="8.85546875" style="4"/>
    <col min="10" max="10" width="2.85546875" style="4" customWidth="1"/>
    <col min="11" max="16384" width="8.85546875" style="4"/>
  </cols>
  <sheetData>
    <row r="1" spans="1:17" ht="36.75" customHeight="1">
      <c r="A1" s="60" t="s">
        <v>92</v>
      </c>
      <c r="B1" s="60"/>
      <c r="C1" s="3"/>
      <c r="D1" s="3"/>
      <c r="E1" s="3"/>
      <c r="F1" s="3"/>
      <c r="G1" s="3"/>
      <c r="H1" s="3"/>
    </row>
    <row r="2" spans="1:17">
      <c r="A2" s="3"/>
      <c r="B2" s="3"/>
      <c r="C2" s="3"/>
      <c r="D2" s="3"/>
      <c r="E2" s="3"/>
      <c r="F2" s="3"/>
      <c r="G2" s="3"/>
      <c r="H2" s="3"/>
    </row>
    <row r="3" spans="1:17" ht="20.25">
      <c r="A3" s="74" t="s">
        <v>86</v>
      </c>
      <c r="B3" s="70">
        <v>2016</v>
      </c>
      <c r="C3" s="3"/>
      <c r="D3" s="3"/>
      <c r="E3" s="3"/>
      <c r="F3" s="3"/>
      <c r="G3" s="3"/>
      <c r="H3" s="3"/>
    </row>
    <row r="4" spans="1:17" ht="20.25">
      <c r="A4" s="74"/>
      <c r="B4" s="70"/>
      <c r="C4" s="3"/>
      <c r="D4" s="3"/>
      <c r="E4" s="3"/>
      <c r="F4" s="3"/>
      <c r="G4" s="3"/>
      <c r="H4" s="3"/>
    </row>
    <row r="5" spans="1:17" ht="15.75">
      <c r="A5" s="255" t="s">
        <v>108</v>
      </c>
      <c r="B5" s="255"/>
      <c r="C5" s="3"/>
      <c r="D5" s="86"/>
      <c r="E5" s="3"/>
      <c r="F5" s="64" t="s">
        <v>51</v>
      </c>
      <c r="G5" s="3"/>
      <c r="H5" s="3"/>
    </row>
    <row r="6" spans="1:17">
      <c r="A6" s="272" t="s">
        <v>109</v>
      </c>
      <c r="B6" s="273"/>
      <c r="C6" s="3"/>
      <c r="D6" s="86"/>
      <c r="E6" s="3"/>
      <c r="F6" s="3"/>
      <c r="G6" s="3"/>
      <c r="H6" s="3"/>
    </row>
    <row r="7" spans="1:17">
      <c r="A7" s="121"/>
      <c r="B7" s="122"/>
      <c r="C7" s="3"/>
      <c r="D7" s="86"/>
      <c r="E7" s="3"/>
      <c r="F7" s="259"/>
      <c r="G7" s="260"/>
      <c r="H7" s="260"/>
      <c r="I7" s="260"/>
      <c r="J7" s="260"/>
      <c r="K7" s="260"/>
      <c r="L7" s="260"/>
      <c r="M7" s="260"/>
      <c r="N7" s="260"/>
      <c r="O7" s="260"/>
      <c r="P7" s="260"/>
      <c r="Q7" s="261"/>
    </row>
    <row r="8" spans="1:17" ht="21" thickBot="1">
      <c r="A8" s="74"/>
      <c r="B8" s="70"/>
      <c r="C8" s="3"/>
      <c r="D8" s="86"/>
      <c r="E8" s="3"/>
      <c r="F8" s="262"/>
      <c r="G8" s="263"/>
      <c r="H8" s="263"/>
      <c r="I8" s="263"/>
      <c r="J8" s="263"/>
      <c r="K8" s="263"/>
      <c r="L8" s="263"/>
      <c r="M8" s="263"/>
      <c r="N8" s="263"/>
      <c r="O8" s="263"/>
      <c r="P8" s="263"/>
      <c r="Q8" s="264"/>
    </row>
    <row r="9" spans="1:17" ht="16.5" customHeight="1">
      <c r="A9" s="268" t="s">
        <v>70</v>
      </c>
      <c r="B9" s="269"/>
      <c r="C9" s="76"/>
      <c r="D9" s="87"/>
      <c r="E9" s="76"/>
      <c r="F9" s="262"/>
      <c r="G9" s="263"/>
      <c r="H9" s="263"/>
      <c r="I9" s="263"/>
      <c r="J9" s="263"/>
      <c r="K9" s="263"/>
      <c r="L9" s="263"/>
      <c r="M9" s="263"/>
      <c r="N9" s="263"/>
      <c r="O9" s="263"/>
      <c r="P9" s="263"/>
      <c r="Q9" s="264"/>
    </row>
    <row r="10" spans="1:17" ht="20.25">
      <c r="A10" s="80" t="s">
        <v>37</v>
      </c>
      <c r="B10" s="77">
        <f>'Scheda A'!G45</f>
        <v>0</v>
      </c>
      <c r="C10" s="75"/>
      <c r="D10" s="88"/>
      <c r="E10" s="62"/>
      <c r="F10" s="262"/>
      <c r="G10" s="263"/>
      <c r="H10" s="263"/>
      <c r="I10" s="263"/>
      <c r="J10" s="263"/>
      <c r="K10" s="263"/>
      <c r="L10" s="263"/>
      <c r="M10" s="263"/>
      <c r="N10" s="263"/>
      <c r="O10" s="263"/>
      <c r="P10" s="263"/>
      <c r="Q10" s="264"/>
    </row>
    <row r="11" spans="1:17" ht="20.25">
      <c r="A11" s="81" t="s">
        <v>4</v>
      </c>
      <c r="B11" s="78">
        <f>'Ex ante Pesatura'!C8</f>
        <v>0.1</v>
      </c>
      <c r="C11" s="62"/>
      <c r="D11" s="89"/>
      <c r="E11" s="62"/>
      <c r="F11" s="265"/>
      <c r="G11" s="266"/>
      <c r="H11" s="266"/>
      <c r="I11" s="266"/>
      <c r="J11" s="266"/>
      <c r="K11" s="266"/>
      <c r="L11" s="266"/>
      <c r="M11" s="266"/>
      <c r="N11" s="266"/>
      <c r="O11" s="266"/>
      <c r="P11" s="266"/>
      <c r="Q11" s="267"/>
    </row>
    <row r="12" spans="1:17" ht="16.5" customHeight="1">
      <c r="A12" s="270" t="s">
        <v>71</v>
      </c>
      <c r="B12" s="271"/>
      <c r="C12" s="62"/>
      <c r="D12" s="89"/>
      <c r="E12" s="62"/>
      <c r="F12" s="62"/>
      <c r="H12" s="62"/>
    </row>
    <row r="13" spans="1:17" ht="20.25">
      <c r="A13" s="80" t="s">
        <v>37</v>
      </c>
      <c r="B13" s="77">
        <f>'Scheda B'!I19</f>
        <v>0</v>
      </c>
      <c r="C13" s="62"/>
      <c r="D13" s="89"/>
      <c r="E13" s="62"/>
      <c r="F13" s="62"/>
      <c r="G13" s="62"/>
      <c r="H13" s="62"/>
      <c r="I13" s="67" t="s">
        <v>48</v>
      </c>
      <c r="J13" s="62"/>
    </row>
    <row r="14" spans="1:17" ht="20.25">
      <c r="A14" s="81" t="s">
        <v>4</v>
      </c>
      <c r="B14" s="78">
        <f>'Ex ante Pesatura'!C9</f>
        <v>0.4</v>
      </c>
      <c r="C14" s="62"/>
      <c r="D14" s="89"/>
      <c r="E14" s="62"/>
      <c r="F14" s="62"/>
      <c r="G14" s="62"/>
      <c r="H14" s="62"/>
    </row>
    <row r="15" spans="1:17" ht="16.5" customHeight="1">
      <c r="A15" s="270" t="s">
        <v>69</v>
      </c>
      <c r="B15" s="271"/>
      <c r="C15" s="62"/>
      <c r="D15" s="89"/>
      <c r="E15" s="62"/>
      <c r="F15" s="62"/>
      <c r="G15" s="62"/>
      <c r="H15" s="62"/>
    </row>
    <row r="16" spans="1:17" ht="20.25">
      <c r="A16" s="80" t="s">
        <v>37</v>
      </c>
      <c r="B16" s="77">
        <f>'Scheda C'!E21</f>
        <v>0</v>
      </c>
      <c r="C16" s="62"/>
      <c r="D16" s="89"/>
      <c r="E16" s="62"/>
      <c r="F16" s="64" t="s">
        <v>39</v>
      </c>
      <c r="G16" s="3"/>
      <c r="H16" s="3"/>
    </row>
    <row r="17" spans="1:17" ht="21" thickBot="1">
      <c r="A17" s="82" t="s">
        <v>4</v>
      </c>
      <c r="B17" s="79">
        <f>'Ex ante Pesatura'!C10</f>
        <v>0.5</v>
      </c>
      <c r="C17" s="85"/>
      <c r="D17" s="90"/>
      <c r="E17" s="85"/>
      <c r="F17" s="3"/>
      <c r="G17" s="3"/>
      <c r="H17" s="3"/>
    </row>
    <row r="18" spans="1:17" ht="15.75" thickBot="1">
      <c r="A18" s="63"/>
      <c r="B18" s="62"/>
      <c r="C18" s="85"/>
      <c r="D18" s="90"/>
      <c r="E18" s="85"/>
      <c r="F18" s="259"/>
      <c r="G18" s="260"/>
      <c r="H18" s="260"/>
      <c r="I18" s="260"/>
      <c r="J18" s="260"/>
      <c r="K18" s="260"/>
      <c r="L18" s="260"/>
      <c r="M18" s="260"/>
      <c r="N18" s="260"/>
      <c r="O18" s="260"/>
      <c r="P18" s="260"/>
      <c r="Q18" s="261"/>
    </row>
    <row r="19" spans="1:17" ht="27" customHeight="1">
      <c r="A19" s="256" t="s">
        <v>38</v>
      </c>
      <c r="B19" s="257"/>
      <c r="C19" s="85"/>
      <c r="D19" s="90"/>
      <c r="E19" s="85"/>
      <c r="F19" s="262"/>
      <c r="G19" s="263"/>
      <c r="H19" s="263"/>
      <c r="I19" s="263"/>
      <c r="J19" s="263"/>
      <c r="K19" s="263"/>
      <c r="L19" s="263"/>
      <c r="M19" s="263"/>
      <c r="N19" s="263"/>
      <c r="O19" s="263"/>
      <c r="P19" s="263"/>
      <c r="Q19" s="264"/>
    </row>
    <row r="20" spans="1:17" ht="47.25" thickBot="1">
      <c r="A20" s="83" t="s">
        <v>41</v>
      </c>
      <c r="B20" s="84">
        <f>((B10*B11/100)+(B13*B14/100)+(B16*B17/100))*100</f>
        <v>0</v>
      </c>
      <c r="C20" s="85"/>
      <c r="D20" s="90"/>
      <c r="E20" s="85"/>
      <c r="F20" s="262"/>
      <c r="G20" s="263"/>
      <c r="H20" s="263"/>
      <c r="I20" s="263"/>
      <c r="J20" s="263"/>
      <c r="K20" s="263"/>
      <c r="L20" s="263"/>
      <c r="M20" s="263"/>
      <c r="N20" s="263"/>
      <c r="O20" s="263"/>
      <c r="P20" s="263"/>
      <c r="Q20" s="264"/>
    </row>
    <row r="21" spans="1:17" ht="15.75">
      <c r="A21" s="64"/>
      <c r="B21" s="62"/>
      <c r="C21" s="62"/>
      <c r="D21" s="62"/>
      <c r="E21" s="62"/>
      <c r="F21" s="265"/>
      <c r="G21" s="266"/>
      <c r="H21" s="266"/>
      <c r="I21" s="266"/>
      <c r="J21" s="266"/>
      <c r="K21" s="266"/>
      <c r="L21" s="266"/>
      <c r="M21" s="266"/>
      <c r="N21" s="266"/>
      <c r="O21" s="266"/>
      <c r="P21" s="266"/>
      <c r="Q21" s="267"/>
    </row>
    <row r="22" spans="1:17" ht="15">
      <c r="B22" s="258"/>
      <c r="C22" s="258"/>
      <c r="D22" s="3"/>
      <c r="E22" s="3"/>
      <c r="F22" s="3"/>
      <c r="G22" s="3"/>
      <c r="H22" s="3"/>
    </row>
    <row r="23" spans="1:17" ht="15">
      <c r="B23" s="3"/>
      <c r="C23" s="3"/>
      <c r="D23" s="3"/>
      <c r="E23" s="3"/>
      <c r="F23" s="3"/>
      <c r="G23" s="3"/>
      <c r="H23" s="3"/>
      <c r="I23" s="67" t="s">
        <v>40</v>
      </c>
    </row>
    <row r="24" spans="1:17" ht="24" customHeight="1">
      <c r="A24" s="93" t="s">
        <v>35</v>
      </c>
      <c r="B24" s="91"/>
      <c r="C24" s="65"/>
      <c r="D24" s="3"/>
      <c r="E24" s="3"/>
      <c r="F24" s="3"/>
      <c r="G24" s="3"/>
      <c r="H24" s="3"/>
    </row>
    <row r="25" spans="1:17" ht="14.25">
      <c r="A25" s="94"/>
      <c r="B25" s="62"/>
      <c r="C25" s="62"/>
      <c r="D25" s="62"/>
      <c r="E25" s="62"/>
      <c r="F25" s="62"/>
      <c r="G25" s="62"/>
      <c r="H25" s="62"/>
    </row>
    <row r="26" spans="1:17" ht="24" customHeight="1">
      <c r="A26" s="93" t="s">
        <v>36</v>
      </c>
      <c r="B26" s="92"/>
      <c r="C26" s="62"/>
      <c r="D26" s="62"/>
      <c r="E26" s="62"/>
      <c r="F26" s="62"/>
      <c r="G26" s="62"/>
      <c r="H26" s="62"/>
    </row>
    <row r="27" spans="1:17">
      <c r="B27" s="62"/>
      <c r="C27" s="62"/>
      <c r="D27" s="62"/>
      <c r="E27" s="62"/>
      <c r="F27" s="62"/>
      <c r="G27" s="62"/>
      <c r="H27" s="62"/>
    </row>
    <row r="28" spans="1:17" ht="25.5" customHeight="1">
      <c r="B28" s="66"/>
      <c r="C28" s="66"/>
      <c r="D28" s="66"/>
      <c r="E28" s="66"/>
      <c r="F28" s="66"/>
      <c r="G28" s="66"/>
      <c r="H28" s="66"/>
    </row>
    <row r="29" spans="1:17" ht="15">
      <c r="A29" s="67"/>
      <c r="B29" s="62"/>
      <c r="C29" s="62"/>
      <c r="D29" s="62"/>
      <c r="E29" s="62"/>
      <c r="F29" s="62"/>
      <c r="G29" s="62"/>
      <c r="H29" s="62"/>
    </row>
    <row r="30" spans="1:17" ht="15">
      <c r="A30" s="67"/>
      <c r="B30" s="62"/>
      <c r="C30" s="62"/>
      <c r="D30" s="62"/>
      <c r="E30" s="62"/>
      <c r="F30" s="62"/>
      <c r="G30" s="62"/>
      <c r="H30" s="62"/>
    </row>
    <row r="31" spans="1:17">
      <c r="C31" s="62"/>
      <c r="D31" s="62"/>
      <c r="E31" s="62"/>
      <c r="F31" s="62"/>
      <c r="G31" s="62"/>
      <c r="H31" s="62"/>
    </row>
    <row r="32" spans="1:17">
      <c r="A32" s="68"/>
      <c r="B32" s="62"/>
      <c r="C32" s="62"/>
      <c r="D32" s="62"/>
      <c r="E32" s="62"/>
      <c r="F32" s="62"/>
      <c r="G32" s="62"/>
      <c r="H32" s="62"/>
    </row>
    <row r="33" spans="1:8" ht="15.75">
      <c r="A33" s="64"/>
      <c r="B33" s="62"/>
      <c r="C33" s="62"/>
      <c r="D33" s="62"/>
      <c r="E33" s="62"/>
      <c r="F33" s="62"/>
      <c r="G33" s="62"/>
      <c r="H33" s="62"/>
    </row>
    <row r="34" spans="1:8" ht="63" customHeight="1">
      <c r="A34" s="66"/>
      <c r="B34" s="66"/>
      <c r="C34" s="66"/>
      <c r="D34" s="66"/>
      <c r="E34" s="66"/>
      <c r="F34" s="66"/>
      <c r="G34" s="66"/>
      <c r="H34" s="66"/>
    </row>
    <row r="35" spans="1:8" ht="15">
      <c r="A35" s="67"/>
      <c r="B35" s="62"/>
      <c r="C35" s="62"/>
      <c r="D35" s="62"/>
      <c r="E35" s="62"/>
      <c r="F35" s="62"/>
      <c r="G35" s="62"/>
      <c r="H35" s="62"/>
    </row>
    <row r="36" spans="1:8" ht="15">
      <c r="A36" s="67"/>
      <c r="B36" s="62"/>
      <c r="C36" s="62"/>
      <c r="D36" s="62"/>
      <c r="E36" s="62"/>
      <c r="F36" s="62"/>
      <c r="G36" s="62"/>
      <c r="H36" s="62"/>
    </row>
    <row r="37" spans="1:8">
      <c r="B37" s="62"/>
      <c r="C37" s="62"/>
      <c r="D37" s="62"/>
      <c r="E37" s="62"/>
      <c r="F37" s="62"/>
      <c r="G37" s="62"/>
      <c r="H37" s="62"/>
    </row>
    <row r="38" spans="1:8" ht="15.75">
      <c r="A38" s="6"/>
      <c r="B38" s="5"/>
      <c r="C38" s="5"/>
      <c r="D38" s="5"/>
      <c r="E38" s="5"/>
      <c r="F38" s="5"/>
      <c r="G38" s="5"/>
      <c r="H38" s="5"/>
    </row>
    <row r="39" spans="1:8" ht="15.75">
      <c r="A39" s="6"/>
      <c r="B39" s="5"/>
      <c r="C39" s="5"/>
      <c r="D39" s="5"/>
      <c r="E39" s="5"/>
      <c r="F39" s="5"/>
      <c r="G39" s="5"/>
      <c r="H39" s="5"/>
    </row>
    <row r="40" spans="1:8" ht="68.45" customHeight="1">
      <c r="A40" s="6"/>
      <c r="B40" s="5"/>
      <c r="C40" s="5"/>
      <c r="D40" s="5"/>
      <c r="E40" s="5"/>
      <c r="F40" s="5"/>
      <c r="G40" s="5"/>
      <c r="H40" s="5"/>
    </row>
    <row r="41" spans="1:8" ht="16.149999999999999" customHeight="1">
      <c r="A41" s="6"/>
      <c r="B41" s="5"/>
      <c r="C41" s="5"/>
      <c r="D41" s="5"/>
      <c r="E41" s="5"/>
      <c r="F41" s="5"/>
      <c r="G41" s="5"/>
      <c r="H41" s="5"/>
    </row>
    <row r="42" spans="1:8" ht="15">
      <c r="A42" s="63"/>
      <c r="B42" s="62"/>
      <c r="C42" s="62"/>
      <c r="D42" s="62"/>
      <c r="E42" s="62"/>
      <c r="F42" s="62"/>
      <c r="G42" s="62"/>
      <c r="H42" s="62"/>
    </row>
    <row r="43" spans="1:8" ht="15">
      <c r="A43" s="7"/>
      <c r="B43" s="5"/>
      <c r="C43" s="5"/>
      <c r="D43" s="5"/>
      <c r="E43" s="5"/>
      <c r="F43" s="5"/>
      <c r="G43" s="5"/>
      <c r="H43" s="5"/>
    </row>
    <row r="44" spans="1:8" ht="15">
      <c r="A44" s="7"/>
      <c r="B44" s="5"/>
      <c r="C44" s="5"/>
      <c r="D44" s="5"/>
      <c r="E44" s="5"/>
      <c r="F44" s="5"/>
      <c r="G44" s="5"/>
      <c r="H44" s="5"/>
    </row>
    <row r="45" spans="1:8" ht="15">
      <c r="A45" s="7"/>
      <c r="B45" s="5"/>
      <c r="C45" s="5"/>
      <c r="D45" s="5"/>
      <c r="E45" s="5"/>
      <c r="F45" s="5"/>
      <c r="G45" s="5"/>
      <c r="H45" s="5"/>
    </row>
    <row r="46" spans="1:8">
      <c r="A46" s="8"/>
      <c r="B46" s="5"/>
      <c r="C46" s="5"/>
      <c r="D46" s="5"/>
      <c r="E46" s="5"/>
      <c r="F46" s="5"/>
      <c r="G46" s="5"/>
      <c r="H46" s="5"/>
    </row>
    <row r="47" spans="1:8">
      <c r="A47" s="8"/>
      <c r="B47" s="5"/>
      <c r="C47" s="5"/>
      <c r="D47" s="5"/>
      <c r="E47" s="5"/>
      <c r="F47" s="5"/>
      <c r="G47" s="5"/>
      <c r="H47" s="5"/>
    </row>
    <row r="48" spans="1:8">
      <c r="A48" s="8"/>
      <c r="B48" s="5"/>
      <c r="C48" s="5"/>
      <c r="D48" s="5"/>
      <c r="E48" s="5"/>
      <c r="F48" s="5"/>
      <c r="G48" s="5"/>
      <c r="H48" s="5"/>
    </row>
    <row r="49" spans="1:8">
      <c r="A49" s="8"/>
      <c r="B49" s="5"/>
      <c r="C49" s="5"/>
      <c r="D49" s="5"/>
      <c r="E49" s="5"/>
      <c r="F49" s="5"/>
      <c r="G49" s="5"/>
      <c r="H49" s="5"/>
    </row>
    <row r="50" spans="1:8" ht="15.75">
      <c r="A50" s="6"/>
      <c r="B50" s="5"/>
      <c r="C50" s="5"/>
      <c r="D50" s="5"/>
      <c r="E50" s="5"/>
      <c r="F50" s="5"/>
      <c r="G50" s="5"/>
      <c r="H50" s="5"/>
    </row>
    <row r="51" spans="1:8" ht="15">
      <c r="A51" s="63"/>
      <c r="B51" s="62"/>
      <c r="C51" s="62"/>
      <c r="D51" s="62"/>
      <c r="E51" s="62"/>
      <c r="F51" s="62"/>
      <c r="G51" s="62"/>
      <c r="H51" s="62"/>
    </row>
    <row r="52" spans="1:8" ht="15">
      <c r="A52" s="7"/>
      <c r="B52" s="5"/>
      <c r="C52" s="5"/>
      <c r="D52" s="5"/>
      <c r="E52" s="5"/>
      <c r="F52" s="5"/>
      <c r="G52" s="5"/>
      <c r="H52" s="5"/>
    </row>
    <row r="53" spans="1:8" ht="15">
      <c r="A53" s="7"/>
      <c r="B53" s="5"/>
      <c r="C53" s="5"/>
      <c r="D53" s="5"/>
      <c r="E53" s="5"/>
      <c r="F53" s="5"/>
      <c r="G53" s="5"/>
      <c r="H53" s="5"/>
    </row>
    <row r="54" spans="1:8" ht="15">
      <c r="A54" s="7"/>
      <c r="B54" s="5"/>
      <c r="C54" s="5"/>
      <c r="D54" s="5"/>
      <c r="E54" s="5"/>
      <c r="F54" s="5"/>
      <c r="G54" s="5"/>
      <c r="H54" s="5"/>
    </row>
  </sheetData>
  <mergeCells count="9">
    <mergeCell ref="A5:B5"/>
    <mergeCell ref="A19:B19"/>
    <mergeCell ref="B22:C22"/>
    <mergeCell ref="F18:Q21"/>
    <mergeCell ref="F7:Q11"/>
    <mergeCell ref="A9:B9"/>
    <mergeCell ref="A12:B12"/>
    <mergeCell ref="A15:B15"/>
    <mergeCell ref="A6:B6"/>
  </mergeCells>
  <phoneticPr fontId="0" type="noConversion"/>
  <pageMargins left="0.43307086614173229" right="0.39370078740157483" top="0.62992125984251968" bottom="0.59055118110236227" header="0.31496062992125984" footer="0.31496062992125984"/>
  <pageSetup paperSize="9" scale="74" orientation="landscape" r:id="rId1"/>
  <headerFooter alignWithMargins="0"/>
  <drawing r:id="rId2"/>
</worksheet>
</file>

<file path=xl/worksheets/sheet8.xml><?xml version="1.0" encoding="utf-8"?>
<worksheet xmlns="http://schemas.openxmlformats.org/spreadsheetml/2006/main" xmlns:r="http://schemas.openxmlformats.org/officeDocument/2006/relationships">
  <sheetPr>
    <pageSetUpPr fitToPage="1"/>
  </sheetPr>
  <dimension ref="A1:H10"/>
  <sheetViews>
    <sheetView showGridLines="0" topLeftCell="A9" zoomScale="110" zoomScaleNormal="110" workbookViewId="0">
      <selection activeCell="B13" sqref="B13"/>
    </sheetView>
  </sheetViews>
  <sheetFormatPr defaultColWidth="8.85546875" defaultRowHeight="12.75"/>
  <cols>
    <col min="1" max="1" width="20.7109375" style="24" customWidth="1"/>
    <col min="2" max="2" width="27.7109375" style="24" customWidth="1"/>
    <col min="3" max="3" width="34.5703125" style="24" customWidth="1"/>
    <col min="4" max="4" width="59.42578125" style="24" customWidth="1"/>
    <col min="5" max="5" width="18.28515625" style="24" customWidth="1"/>
    <col min="6" max="6" width="15.7109375" style="24" customWidth="1"/>
    <col min="7" max="7" width="30.28515625" style="24" customWidth="1"/>
    <col min="8" max="8" width="26.42578125" style="24" customWidth="1"/>
    <col min="9" max="17" width="3" style="24" customWidth="1"/>
    <col min="18" max="16384" width="8.85546875" style="24"/>
  </cols>
  <sheetData>
    <row r="1" spans="1:8" ht="38.25" customHeight="1">
      <c r="A1" s="200" t="s">
        <v>181</v>
      </c>
    </row>
    <row r="2" spans="1:8">
      <c r="A2" s="71"/>
    </row>
    <row r="3" spans="1:8">
      <c r="A3" s="71"/>
    </row>
    <row r="4" spans="1:8" ht="20.25">
      <c r="A4" s="199" t="s">
        <v>180</v>
      </c>
      <c r="B4" s="198">
        <v>2016</v>
      </c>
      <c r="C4" s="197"/>
      <c r="D4" s="197"/>
    </row>
    <row r="5" spans="1:8" ht="20.25">
      <c r="A5" s="196"/>
    </row>
    <row r="6" spans="1:8">
      <c r="A6" s="274" t="s">
        <v>80</v>
      </c>
      <c r="B6" s="274"/>
      <c r="C6" s="274"/>
      <c r="D6" s="274"/>
      <c r="E6" s="275"/>
      <c r="F6" s="276" t="s">
        <v>81</v>
      </c>
      <c r="G6" s="276"/>
      <c r="H6" s="276"/>
    </row>
    <row r="7" spans="1:8" ht="38.25">
      <c r="A7" s="195" t="s">
        <v>179</v>
      </c>
      <c r="B7" s="194" t="s">
        <v>172</v>
      </c>
      <c r="C7" s="194" t="s">
        <v>164</v>
      </c>
      <c r="D7" s="194" t="s">
        <v>178</v>
      </c>
      <c r="E7" s="194" t="s">
        <v>177</v>
      </c>
      <c r="F7" s="193" t="s">
        <v>176</v>
      </c>
      <c r="G7" s="193" t="s">
        <v>153</v>
      </c>
      <c r="H7" s="193" t="s">
        <v>175</v>
      </c>
    </row>
    <row r="8" spans="1:8" ht="222.75" customHeight="1">
      <c r="A8" s="188" t="s">
        <v>182</v>
      </c>
      <c r="B8" s="190" t="s">
        <v>204</v>
      </c>
      <c r="C8" s="190" t="s">
        <v>202</v>
      </c>
      <c r="D8" s="189" t="s">
        <v>203</v>
      </c>
      <c r="E8" s="192" t="s">
        <v>183</v>
      </c>
      <c r="F8" s="186"/>
      <c r="G8" s="191"/>
      <c r="H8" s="185"/>
    </row>
    <row r="9" spans="1:8" ht="286.5" customHeight="1">
      <c r="A9" s="188" t="s">
        <v>184</v>
      </c>
      <c r="B9" s="204" t="s">
        <v>185</v>
      </c>
      <c r="C9" s="190" t="s">
        <v>205</v>
      </c>
      <c r="D9" s="189" t="s">
        <v>206</v>
      </c>
      <c r="E9" s="187" t="s">
        <v>183</v>
      </c>
      <c r="F9" s="186"/>
      <c r="G9" s="191"/>
      <c r="H9" s="185"/>
    </row>
    <row r="10" spans="1:8" ht="16.5" customHeight="1">
      <c r="A10" s="184"/>
      <c r="B10" s="183"/>
      <c r="C10" s="183"/>
      <c r="D10" s="183"/>
      <c r="E10" s="182"/>
      <c r="F10" s="25"/>
      <c r="G10" s="25"/>
      <c r="H10" s="181"/>
    </row>
  </sheetData>
  <mergeCells count="2">
    <mergeCell ref="A6:E6"/>
    <mergeCell ref="F6:H6"/>
  </mergeCells>
  <printOptions horizontalCentered="1"/>
  <pageMargins left="0.43307086614173229" right="0.39370078740157483" top="0.62992125984251968" bottom="0.59055118110236227" header="0.31496062992125984" footer="0.31496062992125984"/>
  <pageSetup paperSize="9" scale="59" fitToHeight="3"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8</vt:i4>
      </vt:variant>
      <vt:variant>
        <vt:lpstr>Intervalli denominati</vt:lpstr>
      </vt:variant>
      <vt:variant>
        <vt:i4>8</vt:i4>
      </vt:variant>
    </vt:vector>
  </HeadingPairs>
  <TitlesOfParts>
    <vt:vector size="16" baseType="lpstr">
      <vt:lpstr>Copertina</vt:lpstr>
      <vt:lpstr>Ex ante Pesatura</vt:lpstr>
      <vt:lpstr>Scheda A</vt:lpstr>
      <vt:lpstr>Scheda B</vt:lpstr>
      <vt:lpstr>Scheda C originale</vt:lpstr>
      <vt:lpstr>Scheda C</vt:lpstr>
      <vt:lpstr>Ex post RIEPILOGO</vt:lpstr>
      <vt:lpstr>Obiettivi gestionali</vt:lpstr>
      <vt:lpstr>Copertina!Area_stampa</vt:lpstr>
      <vt:lpstr>'Ex ante Pesatura'!Area_stampa</vt:lpstr>
      <vt:lpstr>'Ex post RIEPILOGO'!Area_stampa</vt:lpstr>
      <vt:lpstr>'Obiettivi gestionali'!Area_stampa</vt:lpstr>
      <vt:lpstr>'Scheda A'!Area_stampa</vt:lpstr>
      <vt:lpstr>'Scheda B'!Area_stampa</vt:lpstr>
      <vt:lpstr>'Scheda C'!Area_stampa</vt:lpstr>
      <vt:lpstr>'Scheda C originale'!Area_stampa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paghe2</cp:lastModifiedBy>
  <cp:lastPrinted>2016-05-16T08:55:01Z</cp:lastPrinted>
  <dcterms:created xsi:type="dcterms:W3CDTF">1996-11-05T10:16:36Z</dcterms:created>
  <dcterms:modified xsi:type="dcterms:W3CDTF">2016-07-01T07:43:47Z</dcterms:modified>
</cp:coreProperties>
</file>